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icbfgob.sharepoint.com/sites/FS_DGH/Documentos compartidos/FS_DGH/DESARROLLO/capacitación carpeta compartida/2026/Proceso contractual/FCT 2026/FCT 2026 v2/"/>
    </mc:Choice>
  </mc:AlternateContent>
  <xr:revisionPtr revIDLastSave="252" documentId="13_ncr:1_{5C4E0837-012E-4B1A-B452-F21C51D18AEF}" xr6:coauthVersionLast="47" xr6:coauthVersionMax="47" xr10:uidLastSave="{5EF3BE19-843D-410C-B272-BCC2C6D3ABA7}"/>
  <bookViews>
    <workbookView xWindow="-120" yWindow="-120" windowWidth="29040" windowHeight="15840" tabRatio="602" xr2:uid="{3B015136-681C-48BE-BE99-7F6F2544E4C4}"/>
  </bookViews>
  <sheets>
    <sheet name="Componente 1 2 y 3" sheetId="1" r:id="rId1"/>
  </sheets>
  <definedNames>
    <definedName name="_xlnm._FilterDatabase" localSheetId="0" hidden="1">'Componente 1 2 y 3'!$A$2:$P$59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3" i="1" l="1"/>
  <c r="L44" i="1"/>
  <c r="L43" i="1"/>
  <c r="L42" i="1"/>
</calcChain>
</file>

<file path=xl/sharedStrings.xml><?xml version="1.0" encoding="utf-8"?>
<sst xmlns="http://schemas.openxmlformats.org/spreadsheetml/2006/main" count="662" uniqueCount="226">
  <si>
    <t>PROCESO GESTIÓN DEL TALENTO HUMANO
FICHA DE CONDICONES TÉCNICAS
ANEXO 1. DESCRIPCIÓN DE LAS CAPACITACIONES</t>
  </si>
  <si>
    <t>INTENSIDAD HORARIA</t>
  </si>
  <si>
    <t>NOMBRE DE LA ACTIVIDAD</t>
  </si>
  <si>
    <t>MODALIDAD</t>
  </si>
  <si>
    <t>POBLACIÓN OBJETIVO</t>
  </si>
  <si>
    <t>DISTRIBUCIÓN DE LAS SESIONES</t>
  </si>
  <si>
    <t>CANTIDAD DE PARTICIPANTES POR GRUPO</t>
  </si>
  <si>
    <t>LUGAR DE REALIZACIÓN DE LA ACTIVIDAD</t>
  </si>
  <si>
    <t>COMPONENTE DE COMPETENCIA</t>
  </si>
  <si>
    <t>OBJETIVO</t>
  </si>
  <si>
    <t>CONTENIDOS MINIMOS</t>
  </si>
  <si>
    <t>1</t>
  </si>
  <si>
    <t>Jornada 1:  Paz Total, Memoria Y Derechos Humanos: Promoción Y Protección De Los Derechos Humanos</t>
  </si>
  <si>
    <t>3</t>
  </si>
  <si>
    <t>E-Learning Sincrónico</t>
  </si>
  <si>
    <t>Servidores Públicos A Nivel Nacional</t>
  </si>
  <si>
    <t>1 Sesión De 3 Horas</t>
  </si>
  <si>
    <t>Masivo</t>
  </si>
  <si>
    <t>Microsoft Teams</t>
  </si>
  <si>
    <t>Saber</t>
  </si>
  <si>
    <t>Jornada 2:  Paz Total, Memoria Y Derechos Humanos: Trámites De Paz Y Posconflicto</t>
  </si>
  <si>
    <t>Jornada 3:  Paz Total, Memoria Y Derechos Humanos: Pedagogias Para La Paz</t>
  </si>
  <si>
    <t>Jornada 4:  Paz Total, Memoria Y Derechos Humanos: Prevención Temprana Y Superación De La Estigmatización De Las Personas En Proceso De Reincorporación Y Reintegración</t>
  </si>
  <si>
    <t>Jornada 5:  Paz Total, Memoria Y Derechos Humanos: Promoción De Derechos En Contextos Migratorios</t>
  </si>
  <si>
    <t>Jornada 1: Territorio, Vida Y Ambiente: Participación Ciudadana En El Diseño E Implementación De Políticas Públicas</t>
  </si>
  <si>
    <t>Jornada 2: Territorio, Vida Y Ambiente: Reconocimiento De Los Impactos Del Conflicto Armado En Los Territorios</t>
  </si>
  <si>
    <t>Jornada 3: Territorio, Vida Y Ambiente: Políticas Públicas En La Gestión Socio- Territorial</t>
  </si>
  <si>
    <t xml:space="preserve">Jornada 4: Territorio, Vida Y Ambiente:  Fundamentos Y Contexto Del Cambio Climático </t>
  </si>
  <si>
    <t xml:space="preserve">Jornada 5: Territorio, Vida Y Ambiente:  Marco Normativo Y Gestion Del Riesgo En El Contexto Del Cambio Climático </t>
  </si>
  <si>
    <t xml:space="preserve">Jornada 6: Territorio, Vida Y Ambiente:  Adaptacion, Mitigacion Y Prevencion Del Cambio Climático </t>
  </si>
  <si>
    <t xml:space="preserve">Jornada 1: Mujeres,Inclusión Y Diversidad: Conceptos Claves De Los Enfoques De Género, Interseccional Y Diferencial En El Marco De La Garantía De Los Derechos </t>
  </si>
  <si>
    <t xml:space="preserve">Jornada 2: Mujeres, Inclusión Y Diversidad: Prevención, Atención Y Protección De Violencias Y Discriminación </t>
  </si>
  <si>
    <t xml:space="preserve">Jornada 3: Mujeres, Inclusión Y Diversidad: Atención A Personas Pertenecientes A Poblaciones Étnicas, Comunidades Negras, Afrocolombianas, Palenqueras Y Raizales, Gitanos Rrom Y Grupos Lgbtiq+ </t>
  </si>
  <si>
    <t>Jornada 4: Mujeres, Inclusión Y Diversidad: Atención A Población Con Discapacidad</t>
  </si>
  <si>
    <t>Jornada 5: Mujeres, Inclusión Y Diversidad: Acercamiento A La Lengua De Señas Colombiana</t>
  </si>
  <si>
    <t>3 Sesión De 3 Horas</t>
  </si>
  <si>
    <t>Hacer</t>
  </si>
  <si>
    <t>Jornada 1: Transformación Digital Y Cibercultura:  La Ia En La Esfera De Lo Público.</t>
  </si>
  <si>
    <t>Jornada 1: Entrenamiento En Herramientas Ofimaticas- Fórmulas Básicas De Búsqueda Y Unión En Excel</t>
  </si>
  <si>
    <t xml:space="preserve">Jornada 2: Entrenamiento En Herramientas Ofimaticas-- Tablas Dinámicas En Excel Nivel 1 </t>
  </si>
  <si>
    <t>Jornada 3: Entrenamiento En Herramientas Ofimaticas-- Tablas Dinámicas En Excel Nivel 2</t>
  </si>
  <si>
    <t>Jornada 4 Entrenamiento En Herramientas Ofimaticas-  Gráficos Avanzados En Excel</t>
  </si>
  <si>
    <t xml:space="preserve">Jornada 5: Entrenamiento En Herramientas Ofimaticas-- Macros En Excel Nivel 1 </t>
  </si>
  <si>
    <t>Jornada 6: Entrenamiento En Herramientas Ofimaticas-  Macros En Excel Nivel 2</t>
  </si>
  <si>
    <t xml:space="preserve">Jornada 7: Entrenamiento En Herramientas Ofimaticas- Elementos Básicos Para La Personalización De Documentos En Word </t>
  </si>
  <si>
    <t>Jornada 8: Entrenamiento En Herramientas Ofimaticas - Procesos De Revisión Y Automatización De Documentos En Word</t>
  </si>
  <si>
    <t>Jornada 9 Entrenamiento En Herramientas Ofimaticas -  Cómo Hacer Presentaciones Atractivas En Power Point</t>
  </si>
  <si>
    <t>Jornada 1: Probidad, Ética E Identidad De Lo Público: Recomendaciones Para Expresar Ideas En Diferentes Escenarios</t>
  </si>
  <si>
    <t>Jornada 2: Probidad, Ética E Identidad De Lo Público: Transparencia Y Ética Pública</t>
  </si>
  <si>
    <t>Jornada 3: Probidad, Ética E Identidad De Lo Público:Herramientas Clave Del Lenguaje Claro En El Sector Publico</t>
  </si>
  <si>
    <t>Jornada 4: Probidad, Ética E Identidad De Lo Público  Innovación Publica</t>
  </si>
  <si>
    <t>Jornada 5: Probidad, Ética E Identidad De Lo Público  Innovación Social</t>
  </si>
  <si>
    <t xml:space="preserve">Servicio Al Ciudadano </t>
  </si>
  <si>
    <t>Responsables De Servicios Y Atención A Nivel Nacional</t>
  </si>
  <si>
    <t>1 Sesión De 4 Horas</t>
  </si>
  <si>
    <t>Negociación Colectiva</t>
  </si>
  <si>
    <t>Liderazgo Y Manejo De Equipos</t>
  </si>
  <si>
    <t>Coordinadores A Nivel Nacional</t>
  </si>
  <si>
    <t>2</t>
  </si>
  <si>
    <t>Ser</t>
  </si>
  <si>
    <t>Técnicas De Regulación Emocional</t>
  </si>
  <si>
    <t>Técnicas Para Administrar El Tiempo</t>
  </si>
  <si>
    <t>Lider Sin Cargo</t>
  </si>
  <si>
    <t>La Interoperabilidad
Entre Entidades Del Estado.</t>
  </si>
  <si>
    <t>Presencial</t>
  </si>
  <si>
    <t>Directivos Y Servidores De La Dirección De Información Y Tecnología</t>
  </si>
  <si>
    <t>1 Sesión De 8 Horas</t>
  </si>
  <si>
    <t xml:space="preserve">Bogotá
</t>
  </si>
  <si>
    <t>La Ia En La Esfera De Lo Público.</t>
  </si>
  <si>
    <t>2 Sesion De 8 Horas</t>
  </si>
  <si>
    <t xml:space="preserve">Elaboración De Textos Académicos Y Jurídicos </t>
  </si>
  <si>
    <t>Miembros De Las Defensorias De Familia</t>
  </si>
  <si>
    <t xml:space="preserve">4 Sesiones Cada Una De 4 Horas </t>
  </si>
  <si>
    <t>Pliego De Cargos: Adecuación Típica</t>
  </si>
  <si>
    <t xml:space="preserve">Servidores Públicos De La Oficina De Control Interno Disciplinario Y Grupo De Juzgamiento </t>
  </si>
  <si>
    <t xml:space="preserve">3 Sesiones Cada Una De 8 Horas </t>
  </si>
  <si>
    <t>Curso En Facilitación Y Transferencia De Conocimiento</t>
  </si>
  <si>
    <t>Grupos De Protección Especial Y Autoridades Administrativas O Gestiòn Misional, Facilitadores Internos.</t>
  </si>
  <si>
    <t>5 Sesiones Cada Una De 8 Horas</t>
  </si>
  <si>
    <r>
      <rPr>
        <b/>
        <sz val="10"/>
        <rFont val="Arial"/>
        <family val="2"/>
      </rPr>
      <t xml:space="preserve">Escenario 1: </t>
    </r>
    <r>
      <rPr>
        <sz val="10"/>
        <rFont val="Arial"/>
        <family val="2"/>
      </rPr>
      <t xml:space="preserve">
Bogotá: 10
</t>
    </r>
    <r>
      <rPr>
        <b/>
        <sz val="10"/>
        <rFont val="Arial"/>
        <family val="2"/>
      </rPr>
      <t>Escenario 2:</t>
    </r>
    <r>
      <rPr>
        <sz val="10"/>
        <rFont val="Arial"/>
        <family val="2"/>
      </rPr>
      <t xml:space="preserve">
Distribución Por Macrorregionales 
Bogotá:4
Medellín: 2
Cali: 2
Barranquilla: 2</t>
    </r>
  </si>
  <si>
    <t>Bogotá
O Macrorregiones</t>
  </si>
  <si>
    <t>Seminario Implementación De La Norma Iso 45002 De 2023 Y La Iso 45001 De 2018</t>
  </si>
  <si>
    <t>Servidores Públicos Miembros Del Copasst</t>
  </si>
  <si>
    <t>2 Sesiones De 2 Horas</t>
  </si>
  <si>
    <t xml:space="preserve">Habilidades Humanas Para La Seguridad Y Salud En El Trabajo: Del Autocuidado Al Cuidado De Sí Para La Sst </t>
  </si>
  <si>
    <t xml:space="preserve">Servidores Públicos </t>
  </si>
  <si>
    <t>Cultura De Seguridad Basada En El Compartimiento A Través De La Observación</t>
  </si>
  <si>
    <t>Enfoque Diferencial Y De Genero</t>
  </si>
  <si>
    <t>Servidores Públicos Ccl Y Copasst</t>
  </si>
  <si>
    <t>Taller Implementación De La Norma Iso 31000 De 2018</t>
  </si>
  <si>
    <t>Servidores Públicos Coordinadores De Gestión Humana O Quien Hace Sus Veces</t>
  </si>
  <si>
    <t>Indicadores Y Reporte De Autogestión Pesv Resolución 40595 De 2022</t>
  </si>
  <si>
    <t>Miembros Del Comité De Seguridad Vial</t>
  </si>
  <si>
    <t xml:space="preserve">Inspección Preoperacional De Vehículos </t>
  </si>
  <si>
    <t>Conductores</t>
  </si>
  <si>
    <t>Habilidades Para La Transectorialidad</t>
  </si>
  <si>
    <t xml:space="preserve">Profesionales En Nutrición Y Dietética Universitarios Y Especializados </t>
  </si>
  <si>
    <t>Diplomado En Temas De Restablecimiento De Derechos</t>
  </si>
  <si>
    <t>Presencial Con Trabajo Autónomo</t>
  </si>
  <si>
    <t xml:space="preserve">Defensores De Familia A Nivel Nacional </t>
  </si>
  <si>
    <t>10 Sesiones Cada Una De 8 Horas, 2 Ciclos De 5 Sesiones En Días Continuos Por Cada Uno Y 20 Horas De Trabajo Autónomo (Por Cada Módulo 2 Horas De Trabajo Autónomo)</t>
  </si>
  <si>
    <r>
      <rPr>
        <b/>
        <sz val="10"/>
        <rFont val="Arial"/>
        <family val="2"/>
      </rPr>
      <t xml:space="preserve">Escenario 1: </t>
    </r>
    <r>
      <rPr>
        <sz val="10"/>
        <rFont val="Arial"/>
        <family val="2"/>
      </rPr>
      <t xml:space="preserve">
Bogotá: 17
</t>
    </r>
    <r>
      <rPr>
        <b/>
        <sz val="10"/>
        <rFont val="Arial"/>
        <family val="2"/>
      </rPr>
      <t>Escenario 2:</t>
    </r>
    <r>
      <rPr>
        <sz val="10"/>
        <rFont val="Arial"/>
        <family val="2"/>
      </rPr>
      <t xml:space="preserve">
Distribución Por Macrorregionales 
Bogotá:10
Medellín: 3
Cali: 2
Barranquilla: 2</t>
    </r>
  </si>
  <si>
    <t>Diplomado Rol De Los Equipos Técnicos Interdisciplinarios Para El Restablecimiento De Derechos - Psicologos</t>
  </si>
  <si>
    <t>Equipos Tecnicos Interdisciplinarios (Psicologos, Trabajadores Sociales Y Nutricionistas De Las Defensorias De Familia)</t>
  </si>
  <si>
    <t xml:space="preserve">Bogotá O Macroregiones
</t>
  </si>
  <si>
    <t>Diplomado Rol De Los Equipos Técnicos Interdisciplinarios Para El Restablecimiento De Derechos - Trabajadores Sociales</t>
  </si>
  <si>
    <t>Diplomado Rol De Los Equipos Técnicos Interdisciplinarios Para El Restablecimiento De Derechos - Nutricionistas</t>
  </si>
  <si>
    <r>
      <rPr>
        <b/>
        <sz val="10"/>
        <rFont val="Arial"/>
        <family val="2"/>
      </rPr>
      <t xml:space="preserve">Escenario 1: </t>
    </r>
    <r>
      <rPr>
        <sz val="10"/>
        <rFont val="Arial"/>
        <family val="2"/>
      </rPr>
      <t xml:space="preserve">
Bogotá: 8
</t>
    </r>
    <r>
      <rPr>
        <b/>
        <sz val="10"/>
        <rFont val="Arial"/>
        <family val="2"/>
      </rPr>
      <t>Escenario 2:</t>
    </r>
    <r>
      <rPr>
        <sz val="10"/>
        <rFont val="Arial"/>
        <family val="2"/>
      </rPr>
      <t xml:space="preserve">
Distribución Por Macrorregionales 
Bogotá:4
Medellín: 1
Cali: 1
Barranquilla: 2</t>
    </r>
  </si>
  <si>
    <t>Diplomado En Temas De Adopciones</t>
  </si>
  <si>
    <t>Profesionales Psicosociales Dela Subdirección De Adopciones, Profesionales Psicosociales Que Preparan Y Evaluan Familias En Las Regionlaes Y Profesionlaes De Los Comités De Adopciones De Las Regionales</t>
  </si>
  <si>
    <t>Normas Globales De Auditoría Interna - Nogai</t>
  </si>
  <si>
    <t xml:space="preserve">Servidores Públicos De La Oficina De Control Interno </t>
  </si>
  <si>
    <t xml:space="preserve">Auditoría Forense - Técnicas </t>
  </si>
  <si>
    <t>COMPONENTE DEL PROCESO</t>
  </si>
  <si>
    <t>brindar a los participantes comprensión sobre la promoción y protección de los derechos humanos, con el propósito de sensibilizar, informar y fomentar el compromiso activo en la defensa de los derechos fundamentales a nivel individual y colectivo</t>
  </si>
  <si>
    <t>facilitar a los participantes comprensión sobre los trámites de paz en el posconflicto en colombia, con el propósito de proporcionar conocimientos esenciales sobre los procesos de construcción de paz, los retos involucrados y el papel de la sociedad civil en la consolidación de la paz.</t>
  </si>
  <si>
    <t>fortalecer en los servidores públicos la comprensión de las pedagogías para la paz como enfoque educativo y cultural, reconociendo principios, estrategias y prácticas pedagógicas básicas que contribuyan a la promoción de la convivencia, el respeto por los derechos humanos y la resolución pacífica de conflictos en el ejercicio de la función pública.</t>
  </si>
  <si>
    <t>fortalecer la comprensión de los servidores públicos sobre la prevención temprana de riesgos y la superación de la estigmatización hacia las personas en proceso de reincorporación y reintegración, mediante el reconocimiento de enfoques, principios y prácticas institucionales que contribuyan a la convivencia, la garantía de derechos y la construcción de paz desde la función pública.</t>
  </si>
  <si>
    <t>fortalecer las capacidades conceptuales de los servidores públicos para la promoción y garantía de derechos en contextos migratorios, mediante la comprensión de enfoques, principios y prácticas institucionales que orienten una atención respetuosa, incluyente y con enfoque de derechos humanos en el ejercicio de la función pública.</t>
  </si>
  <si>
    <t>brindar a los servidores públicos conocimientos esenciales sobre la participación ciudadana, destacando su importancia y los mecanismos para involucrar a la ciudadanía de manera efectiva en el diseño e implementación de políticas públicas.</t>
  </si>
  <si>
    <t>generar conciencia en los servidores públicos sobre los impactos del conflicto armado en los territorios promoviendo la construcción de paz y la reparación</t>
  </si>
  <si>
    <t>facilitar a los participantes una comprensión sobre las políticas públicas en la gestión socio-territorial en el contexto colombiano orientadas al desarrollo sostenible y equitativo de los territorios.</t>
  </si>
  <si>
    <t>comprender las bases científicas y sociales del cambio climático y su impacto en colombia</t>
  </si>
  <si>
    <t>conocer las normas y políticas que regulan la acción institucional frente al cambio climático y la gestión del riesgo</t>
  </si>
  <si>
    <t>fortalecer capacidades para implementar acciones institucionales frente al cambio climático</t>
  </si>
  <si>
    <t>facilitar a los participantes comprensión de los conceptos clave de los enfoques género, interseccional y diferencial en el marco de la garantía de los derechos, con el propósito de fortalecer el entendimiento sobre cómo estos enfoques se aplican para abordar las diversas dimensiones de la discriminación y desigualdad, con un énfasis en la promoción de la equidad y la inclusión.</t>
  </si>
  <si>
    <t>facilitar a los participantes conocimientos y habilidades necesarios para la prevención, atención y protección contra la violencia y discriminación, con el propósito de fortalecer la capacidad de los asistentes para identificar, abordar y prevenir diversas formas de violencia y discriminación en diferentes contextos.</t>
  </si>
  <si>
    <t>dar a conocer las diversas comunidades que componen las poblaciones étnicas en colombia generando la conciencia, el conocimiento y el respeto a sus creencias para lograr un mejor relacionamiento desde el servicio y la atención, sin pasar por alto la normativa</t>
  </si>
  <si>
    <t>fortalecer la comprensión de los servidores públicos sobre la atención a la población con discapacidad, mediante el reconocimiento de enfoques, principios y prácticas institucionales que promuevan el trato digno, la accesibilidad, la inclusión y la garantía de derechos en el ejercicio de la función pública.</t>
  </si>
  <si>
    <t>brindar a los participantes conocimientos básicos y prácticos de la lengua de señas colombiana (lsc), para facilitar la comunicación inclusiva y efectiva con personas sordas en contextos de atención al ciudadano y situaciones cotidianas.</t>
  </si>
  <si>
    <t>fortalecer las capacidades de los servidores públicos del icbf en el conocimiento, uso ético y estratégico de la inteligencia artificial en el ámbito institucional, promoviendo su aplicación responsable para mejorar la gestión pública, la atención a la niñez y adolescencia, y la toma de decisiones basada en datos.</t>
  </si>
  <si>
    <t>fortalecer las competencias técnicas de los participantes en el uso avanzado de microsoft excel, mediante la aplicación de herramientas y funciones que permitan optimizar la gestión de datos, el análisis de información y la elaboración de reportes, contribuyendo a la toma de decisiones eficientes en el contexto del sector público.</t>
  </si>
  <si>
    <t>fortalecer las competencias técnicas de los participantes en el uso avanzado de microsoft excel, mediante la aplicación de herramientas y funciones que permitan optimizar la gestión de datos, el análisis de información y la elaboración de reportes, contribuyendo a la toma de decisiones eficientes.</t>
  </si>
  <si>
    <t>fortalecer las competencias técnicas de los participantes en el uso avanzado de microsoft word, mediante la aplicación de herramientas y funciones que permitan optimizar la elaboración, edición y presentación de documentos.</t>
  </si>
  <si>
    <t>fortalecer las competencias de los participantes en el diseño y elaboración de presentaciones efectivas en microsoft powerpoint, mediante el uso adecuado de elementos visuales, plantillas, transiciones, animaciones y recursos multimedia, garantizando presentaciones clara y dinamicas</t>
  </si>
  <si>
    <t>facilitar a los participantes habilidades efectivas para expresar ideas en diversos escenarios, con el propósito de fortalecer la capacidad de comunicación, promoviendo la claridad, persuasión y adaptación al contexto en la expresión de ideas.</t>
  </si>
  <si>
    <t>facilitar a los participantes conocimientos sobre transparencia y ética pública con el propósito de fortalecer la comprensión de los principios éticos y la importancia de la transparencia en el ámbito público, promoviendo la integridad y la rendición de cuentas.</t>
  </si>
  <si>
    <t>fortalecer las competencias de los participantes en el uso del lenguaje claro para la redacción y comunicación en el sector público, garantizando mensajes comprensibles, accesibles y orientados al ciudadano.</t>
  </si>
  <si>
    <t>fortalecer las capacidades de los participantes para diseñar e implementar soluciones innovadoras en el sector público, orientadas a mejorar la eficiencia, la transparencia y la calidad de los servicios, mediante metodologías colaborativas y centradas en el ciudadano.</t>
  </si>
  <si>
    <t>promover en los participantes la comprensión y aplicación de la innovación social como herramienta para generar soluciones sostenibles y de impacto positivo en la organización y la comunidad, fomentando la creatividad, la colaboración y la responsabilidad social.</t>
  </si>
  <si>
    <t>concientizar a los servidores públicos frente a la importancia que tiene la atención de personas interiorizando el concepto de “humanización del servicio”.</t>
  </si>
  <si>
    <t xml:space="preserve">fortalecer los conocimientos de los servidores públicos en materia de negociación colectiva  </t>
  </si>
  <si>
    <t>desarrollar en los coordinadores habilidades de liderazgo efectivo y gestión de equipos, promoviendo la comunicación asertiva, la motivación y la resolución de conflictos para alcanzar objetivos organizacionales de manera colaborativa.</t>
  </si>
  <si>
    <t>brindar a los participantes estrategias prácticas para reconocer, comprender y regular sus emociones, fortaleciendo la resiliencia, la comunicación efectiva y el bienestar en entornos laborales y personales</t>
  </si>
  <si>
    <t>brindar a los participantes herramientas prácticas y estrategias efectivas para gestionar su tiempo de manera óptima, priorizando tareas, reduciendo distractores y aumentando la productividad personal y profesional en entornos presenciales y virtuales.</t>
  </si>
  <si>
    <t>fortalecer las habilidades de liderazgo personal en los participantes, promoviendo la influencia positiva, la colaboración y la generación de valor dentro de la organización, sin depender de una posición jerárquica.</t>
  </si>
  <si>
    <t>fortalecer las capacidades técnicas y jurídicas de los servidores públicos para elaborar pliegos de cargos sólidos, respetando el principio de tipicidad y garantizando el debido proceso disciplinario.</t>
  </si>
  <si>
    <t>desarrollar en los participantes las competencias necesarias para facilitar procesos de aprendizaje colaborativo y transferencia de conocimiento en el marco de comunidades de aprendizaje y programas de capacitación interna, utilizando herramientas digitales, técnicas de dinamización y estrategias de diseño de experiencias en entornos presenciales, virtuales e híbridos,</t>
  </si>
  <si>
    <t>fortalecer el conocimiento en la norma iso 45001 e 45002 para los servidores públicos del copasst</t>
  </si>
  <si>
    <t>fortalecer conocimientos específicos acerca de la importancia del cuidado de sí, gestionando la seguridad y salud en el trabajo desde el autocuidado y no desde el cuidado de sí.</t>
  </si>
  <si>
    <t xml:space="preserve">promover la comprensión y aplicación del enfoque diferencial en el entorno laboral para garantizar un espacio inclusivo, equitativo y respetuoso </t>
  </si>
  <si>
    <t>proporcionar conocimiento frente a las normas para la gestión del riesgo frente al análisis y evaluación de riesgos. obligaciones y responsabilidades en sst - decreto 1072 único reglamentario del sector trabajo</t>
  </si>
  <si>
    <t>fortalecer el conocimiento en el paso 20 de la resolución 40595 de 2022 para la operatividad del comité de seguridad vial.</t>
  </si>
  <si>
    <t>busca identificar cualquier anomalía o defecto que pueda comprometer la seguridad del vehículo y de quienes lo utilizan. además, permite realizar un mantenimiento preventivo que puede prolongar la vida útil del vehículo y optimizar su rendimiento.</t>
  </si>
  <si>
    <t>realizar el fortalecimiento de competencias de los defensores de familia, en temáticas propias de la misión del icbf, con el fin de propender por la garantía de los derechos de los niños, niñas y adolescentes.</t>
  </si>
  <si>
    <t>fortalecer las competencias funcionales de los profesionales que integran los equipos de las defensorías de familia en temáticas propias de su quehacer misional.</t>
  </si>
  <si>
    <t>fortalecer las competencias conceptuales, metodológicas y prácticas de los participantes en el abordaje integral de la diversidad sexual, identidad de género y salud mental en niñas, niños y adolescentes, mediante la incorporación de enfoques de género, perspectiva interseccional y estrategias de intervención interdisciplinarias, promoviendo la garantía de derechos, la inclusión y la atención diferencial desde la institucionalidad pública.</t>
  </si>
  <si>
    <t>•introducción a los derechos humanos 
•derechos civiles y políticos
•derechos económicos, sociales y culturales
•grupos vulnerables y derechos humanos
•mecanismos de protección y acceso a la justicia</t>
  </si>
  <si>
    <t xml:space="preserve">
•implementación de los acuerdos
•desarme, desmovilización y reintegración 
•medidas para garantizar la verdad, la justicia, la reparación y la no repetición de los hechos violentos
•promoción de la reconciliación y la inclusión social</t>
  </si>
  <si>
    <t xml:space="preserve"> •fundamentos de las pedagogías para la paz
•principios pedagógicos para la paz
•estrategias pedagógicas para la paz en contextos institucionales
•aplicación en el rol del servidor público
</t>
  </si>
  <si>
    <t>•reincorporación y reintegración en el contexto colombiano
•estigmatización: conceptos y efectos
•prevención temprana de riesgos
•rol del servidor público y buenas prácticas institucionales</t>
  </si>
  <si>
    <t xml:space="preserve">•contextos migratorios en colombia
•enfoque de derechos humanos en contextos migratorios
•riesgos de vulneración de derechos y prevención
•rol del servidor público y buenas prácticas institucionales
</t>
  </si>
  <si>
    <t>•	importancia de la participación ciudadana en políticas públicas
•	herramientas y mecanismos para fomentar la participación ciudadana
•	desafíos y oportunidades en la implementación participativa</t>
  </si>
  <si>
    <t>•	contexto e impactos del conflicto armado en los territorios
•	reconocimiento y reparación:
•	construcción de paz en los territorios</t>
  </si>
  <si>
    <t>•	introducción a las políticas públicas y gestión socio-territorial
•	marco legal
•	instrumentos de planificación territorial
•	desarrollo sostenible y equidad territorial
•	retos y oportunidades en la gestión socio-territorial</t>
  </si>
  <si>
    <t>•fundamentos del cambio climático 
•introducción a la educación ambiental</t>
  </si>
  <si>
    <t>•marco normativo ambiental y de gestión del riesgo
•gestión del riesgo en el contexto del cambio climático</t>
  </si>
  <si>
    <t xml:space="preserve">•adaptación y mitigación al cambio climático
•educación ambiental y cultura de la prevención
•casos prácticos aplicables al trabajo del icbf </t>
  </si>
  <si>
    <t>•	enfoque de género
•	enfoque interseccional
•	enfoque diferencial
•	herramientas prácticas para la aplicación
•	desafíos y oportunidades en la implementación</t>
  </si>
  <si>
    <t>•	conceptualización de violencia y discriminación
•	prevención de la violencia y discriminación
•	atención a víctimas: enfoque empático y sensible
•	abordaje de violencias específicas
•	estrategias para la protección</t>
  </si>
  <si>
    <t>sección 1:
•	qué es una población étnica en colombia 
•	cuántas comunidades componen la población étnica en colombia. 
•	servicio al ciudadano con enfoque étnico 
•	recomendaciones para evitar la discriminación de las personas pertenecientes a una población étnica 
•	cómo dirigirse a una persona que pertenece a una población étnica. 
•	qué evitar hacer durante la interacción con una persona perteneciente a una población étnica. 
•	opciones de comunicación con una persona que solo habla en su lengua nativa 
sección 2:
•	qué es la identidad de género 
•	servicio al ciudadano con enfoque de género
•	herramientas para la prevención de la discriminación y la violencia contra la población lgbtiq+ 
•	diferencia entre género y sexo
•	tipos de discapacidad 
recomendaciones a tener en cuenta para la atención a la población con discapacidad</t>
  </si>
  <si>
    <t>•discapacidad desde el enfoque de derechos
•principios para la atención a población con discapacidad
•lenguaje incluyente y trato adecuado.
•buenas prácticas para la atención a población con discapacidad.</t>
  </si>
  <si>
    <t>sesión 1:
introducción a la lengua de señas colombiana
 vocabulario esencial nivel básico 
sesión 2: 
vocabulario esencial nivel básico 
frases útiles en atención al ciudadano
sesión 3:
expresiones frecuentes en la atención
recomendaciones</t>
  </si>
  <si>
    <t xml:space="preserve">•	funciones: buscarv, buscarx, índice, coincidir 
•	combinar datos de diferentes hojas 
•	validación de datos y uso de listas desplegables 
•	errores comunes y cómo solucionarlos </t>
  </si>
  <si>
    <t xml:space="preserve">•	¿qué es una tabla dinámica? 
•	crear una tabla dinámica desde cero 
•	agrupar datos por fechas, categorías 
•	filtros y segmentación básica </t>
  </si>
  <si>
    <t xml:space="preserve">•	campos calculados 
•	tablas dinámicas con múltiples fuentes 
•	uso de segmentadores y gráficos dinámicos 
•	personalización de diseño y formato </t>
  </si>
  <si>
    <t xml:space="preserve">•	tipos de gráficos 
•	gráficos combinados  
•	gráficos dinámicos con tablas dinámicas 
•	filtros interactivos </t>
  </si>
  <si>
    <t xml:space="preserve">•	bases para la creación de macros 
•	¿qué es una macro? 
•	grabadora de macros 
•	asignar macros a botones </t>
  </si>
  <si>
    <t xml:space="preserve">•	ejemplos prácticos: automatizar tareas a través de macros </t>
  </si>
  <si>
    <t xml:space="preserve">•	estilos y temas 
•	encabezados, pies de página y numeración 
•	tablas y diseño de contenido 
•	uso de imágenes, íconos y smartart </t>
  </si>
  <si>
    <t xml:space="preserve">•	control de cambios y revisión colaborativa 
•	comentarios en un documento 
•	combinación de correspondencia  </t>
  </si>
  <si>
    <t xml:space="preserve">•	diseño visual: uso de colores, tipografías y espacios 
•	uso de plantillas  
•	transiciones y animaciones efectivas 
•	insertar multimedia: videos, audios, gifs 
•	recomendaciones  </t>
  </si>
  <si>
    <t>•	elementos clave de la comunicación efectiva.
•	importancia de la claridad y la empatía en la expresión de ideas.
•	estrategias para adaptar el discurso según la audiencia.
•	manejo de la voz, el tono y la velocidad.
•	uso de lenguaje no verbal para reforzar el mensaje.
•	técnicas de persuasión en la expresión de ideas.</t>
  </si>
  <si>
    <t>•	fundamentos de ética pública
•	transparencia y rendición de cuentas
•	normativas y marco legal
•	ética en la toma de decisiones</t>
  </si>
  <si>
    <t xml:space="preserve">qué es el lenguaje claro y por qué es importante? 
herramientas, recomendaciones y orientaciones para escribir con claridad 
ejercicios
</t>
  </si>
  <si>
    <t>¿qué es la innovación pública?
retos y oportunidades en el sector público
metodologías para innovar en lo público
implementación y sostenibilidad</t>
  </si>
  <si>
    <t>¿qué es la innovación social? 
identificación de oportunidades
 metodologías para innovar
implementación y sostenibilidad</t>
  </si>
  <si>
    <t>•	conceptos básicos del servicio (qué es el servicio al ciudadano, importancia del servicio en las organizaciones, ciclo del servicio, diferencias entre atención y servicio, elementos del servicio, atributos del servicio)
•	habilidades blandas, actitudes y aptitudes requeridas para el servicio al ciudadano 
•	deberes y derechos en el servicio y la atención (deberes del ciudadano y del servidor, derechos del ciudadano y del servidor)
cumplimiento de protocolos o procedimientos para el manejo adecuado de la información (protocolo de servicio y atención del icbf, canales de atención icbf, actitud de servicio, lenguaje claro)</t>
  </si>
  <si>
    <t>•	legislación colombiana del derecho laboral colectivo.
•	marco conceptual de la negociación colectiva</t>
  </si>
  <si>
    <t>el rol del coordinador como líder
liderazgo transformacional y estilos de liderazgo
comunicación y motivación para equipos efectivos
 manejo de conflictos y toma de decisiones
dinámica práctica</t>
  </si>
  <si>
    <t>¿qué es la regulación emocional?
reconocimiento y gestión de emociones
técnicas prácticas de regulación
diseño de rutinas para mantener equilibrio emocional.</t>
  </si>
  <si>
    <t>¿por qué es difícil administrar el tiempo?
técnicas para planificar y priorizar
herramientas y hábitos para optimizar el tiempo
dinámica práctica</t>
  </si>
  <si>
    <t xml:space="preserve">• ¿qué significa ser líder sin cargo?
•  competencias del líder sin cargo
•  estrategias para liderar desde cualquier rol 
•  dinamica practica y relfexión
</t>
  </si>
  <si>
    <t>1. fundamentos de la escritura académica
• características de un texto académico (claridad, coherencia, objetividad).
• tipos de textos académicos: ensayo, reseña, informe, monografía, artículo científico.
• estructura básica: introducción, desarrollo y conclusiones.
• normas de citación y referencias (apa, icontec, mla, chicago, etc.).
• argumentación y sustentación con fuentes confiables.
• revisión y corrección de estilo.
2. redacción técnica
• características del lenguaje técnico y jurídico: precisión, formalidad, impersonalidad.
• tipos de documentos: demandas, contratos, memoriales, derechos de petición, actas, conceptos, sentencias, autos, entre otros.
• estructura de los escritos  según su finalidad.
• uso de normas y doctrina como soporte.
• diferencia entre lenguaje técnico y lenguaje ciudadano (traducción jurídica para no expertos).
3. competencias comunes
• técnicas de comprensión lectora de textos especializados.
• uso de conectores y cohesión textual.
• redacción clara y sin ambigüedades.
• ética en la escritura: evitar plagio y manipulación de información.
• estrategias de argumentación escrita: inducción, deducción, analogía, precedentes.</t>
  </si>
  <si>
    <t>concepto, naturaleza y finalidad del pliego de cargos en el proceso disciplinario.
principios de tipicidad y adecuación típica de la conducta.
diferencia entre adecuación típica y subsunción de la conducta en la norma.
requisitos de validez y motivación del pliego de cargos.
jurisprudencia relevante sobre la tipicidad en materia disciplinaria.
errores frecuentes en la formulación del pliego de cargos y sus consecuencias jurídicas.</t>
  </si>
  <si>
    <t xml:space="preserve">módulo 1: rol del facilitador en comunidades de aprendizaje
•	¿qué significa ser facilitador y no solo expositor?
•	cómo pasar de “expositor” a “dinamizador”.
•	principios del aprendizaje colaborativo.
•	técnicas para reconocer y valorar saberes diversos.
módulo 2: habilidades para integrar y motivar la participación
•	cómo explicar conceptos complejos de forma sencilla.
•	técnicas para captar y mantener la atención.
•	uso del lenguaje claro y ejemplos prácticos.
módulo 3: herramientas digitales para enseñar 
•	cómo crear presentaciones efectivas.
•	recursos gratuitos para facilitar el aprendizaje.
•	creación de materiales didácticos simples y atractivos.
•	adaptación del contenido según el público.
módulo 4: diseño de experiencias colaborativas
•	cómo estructurar una sesión (inicio, desarrollo, cierre).
•	cómo facilitar el intercambio en espacios virtuales y presenciales.
•	gamificación para la colaboración.
módulo 5: transferencia de conocimiento en entornos híbridos
•	cómo convertir experiencia en aprendizaje
•	mentoría y acompañamiento práctico
•	ejercicio practico </t>
  </si>
  <si>
    <t xml:space="preserve">"generalidades de la norma iso 45001-2018 – 45002 - 2023
términos y definiciones         
contexto de la organización y liderazgo y participación de los trabajadores    
planificación del sistema de gestión 
soporte y apoyo
planificación y control operacional
evaluación del desempeño                                       
mejora continua   </t>
  </si>
  <si>
    <t>"importancia del enfoque diferencial en el marco de la seguridad y salud en el trabajo 
conceptos básicos en el marco del enfoque diferencial 
tipos de discriminación 
estrategias de inclusión y diversidad 
resolución de conflictos 
comunicación asertiva y desarrollo de habilidades sociales para la concertación, negociación y competencias blandas 
dignidad e integridad en el entorno laboral "</t>
  </si>
  <si>
    <t>principios de gestión de riesgos. 
marco.
liderazgo y compromiso.
diseño del marco para la gestión de riesgos.
implementación de la gestión de riesgos.
monitoreo y revisión del marco. 
mejora continua. 
evaluación de riesgos.</t>
  </si>
  <si>
    <t xml:space="preserve">resolución 40595 de 2022
términos y definiciones     
contexto de la seguridad vial 
legislación y normatividad pesv
programas de gestión de riesgos críticos y factores de desempeño
implementación y ejecución del pesv
indicadores de gestión pesv
   </t>
  </si>
  <si>
    <t>generalidades
inspeccion preoperacional 
niveles de liquidos
 estado de las llantas
sistema de frenos
luces y señalizacion
parabrisas y limpiaparabrisas
 tablero de instrumentos.</t>
  </si>
  <si>
    <t>1.	enfoque de género con énfasis en las categorías de género y diversidad sexual
2.	acompañamiento para las infancias y adolescencias trans: acciones desde la institucionalidad y la articulación en salud 
3.	superación de categorías hegemónicas: perspectiva queer, interseccionalidad y antirracismo
4.	evaluación diagnóstica para niñas, niños y adolescentes, desde la psiquiatría.
5.	efectos de tratamientos farmacológicos (a corto, mediano y largo plazo) en niñas, niños y adolescentes con diagnósticos en salud mental
6.	conceptualización y estrategias de intervención (desde distintos modelos teóricos y metodológicos)
7.	estrategias para la promoción de vínculos seguros 
8.	paternidades y maternidades en personas con orientaciones sexuales e identidades de género diversas
9.	pruebas psicométricas "de personalidad cuida, mmpi2 rf - 3, neopir 16pf "</t>
  </si>
  <si>
    <t>Desarrollar habilidades en los servidores públicos  para favorecer la transectorialidad enmarcada en la garantía del Derecho Humano a la Alimentación</t>
  </si>
  <si>
    <t xml:space="preserve">*Generalidades de la Administración y  Políticas Públicas
*Construcción de problemas y agenda política
*Formulación, implementación, monitoreo y evaluación de Políticas Públicas
*Procesos de decisión
*Habilidades para la transectorialidad
*Innovación pública
*Políticas Alimentarias en Colombia
</t>
  </si>
  <si>
    <t xml:space="preserve">1Procedimientos para convenios interinstitucionales
-Aspectos legales y técnicos para la interoperabilidad.
-Pasos para la formalización y ejecución de convenios.
2. Plataformas y medios de intercambio de datos
-Uso de X-Road y metadatos para integración segura.
-Estándares y protocolos para intercambio de información.
3.Intercambio de servicios
-Implementación de servicios interoperables.
-Buenas prácticas para garantizar disponibilidad y seguridad.
4,Carpeta Ciudadana y GOV.CO
-Funcionalidades y articulación con sistemas institucionales
-Estrategias para mejorar la experiencia del ciudadano. </t>
  </si>
  <si>
    <t>Fortalecer las competencias técnicas de los servidores públicos de la Dirección de Información y Tecnología para implementar y gestionar procesos de interoperabilidad entre entidades del Estado, garantizando el intercambio seguro y eficiente de datos y servicios, en cumplimiento de la Política de Gobierno Digital.</t>
  </si>
  <si>
    <t>1 Introducción a la Inteligencia Artificial (IA)
-Conceptos básicos, tipos de IA y aplicaciones generales.
-Evolución de la IA en el sector público.
2 Marco normativo y ético de la IA en el Estado
-Principios de uso responsable.
-Normativas nacionales e internacionales aplicables.
3 Aplicaciones de IA en la gestión pública
- Automatización de procesos administrativos.
- Mejora en la toma de decisiones y análisis de datos.
4 IA para la atención ciudadana
- Chatbots, asistentes virtuales y sistemas predictivos.
- Experiencias exitosas en entidades públicas.
5 Interoperabilidad y datos para IA
- Calidad, seguridad y gobernanza de los datos.
- Integración de sistemas para alimentar modelos de IA.
6 Riesgos y desafíos del uso de IA en lo público
- Sesgos algorítmicos, privacidad y transparencia.
- Gestión del cambio y adaptación institucional.
7 Capacidades institucionales para implementar IA
- Talento humano, infraestructura tecnológica y cultura digital.
- Estrategias de adopción y sostenibilidad.</t>
  </si>
  <si>
    <t>Fortalecer las capacidades de los servidores públicos del ICBF en el conocimiento, uso ético y estratégico de la inteligencia artificial en el ámbito institucional, promoviendo su aplicación responsable para mejorar la gestión pública, la atención a la ciudadanía y la toma de decisiones basada en datos.</t>
  </si>
  <si>
    <t>¿Qué es la IA? Conceptos clave.
Aplicaciones actuales en gobiernos y entidades públicas.
Beneficios y riesgos de la IA en la gestión pública.
Principios éticos en el uso de IA en lo público.
Marco normativo nacional e internacional (Ley de Protección de Datos, recomendaciones UNESCO).
¿Cómo puede la IA apoyar la misión del ICBF?</t>
  </si>
  <si>
    <t xml:space="preserve">MÓDULO 1: DERECHO INTERNACIONAL PÚBLICO 
•	Protección internacional de las personas
•	Responsabilidad internacional del estado
•	Sistema Universal de los derechos Humanos
•	Sistemas regionales de protección de los Derechos Humanos
•	Organizaciones internacionales
•	Derecho internacional humanitario
•	Derecho transicional
MÓDULO 2: JURISDICCIÓN DE FAMILIA 
•	Capacidad para comparecer al proceso. 
•	Jueces de Familia en única instancia.
•	Jueces de Familia en primera instancia.
•	Proceso verbal y verbal sumario 
•	Providencias del juez.
•	Procesos declarativos.
•	Procesos liquidatarios.
•	Procesos de jurisdicción voluntaria
•	Procesos judiciales de familia (formalidades para la elaboración de demandas y actualización jurisprudencial) como:
o	Matrimonio: requisitos de existencia y validez, impedimentos matrimoniales, requisitos de forma, nulidades matrimoniales, efectos del matrimonio.
o	Divorcio: causales, clases, efectos, procedimientos.
o	Separación de cuerpos: causales, clases, efectos.
o	Régimen de bienes: capitulaciones matrimoniales, régimen de separación de bienes, sociedad conyugal, bienes sociales, bienes propios, haber absoluto, haber relativo, régimen de recompensas y subrogaciones, pasivos sociales, deudas absolutas y relativas.
o	Unión marital, definición, requisitos, elementos, clases, declaratoria, sociedad patrimonial entre compañeros permanentes, clases, procedimiento, disolución y liquidación, prescripción. 
•	Providencias del juez.
MÓDULO 3: ENFOQUE DE DERECHOS-GENERO Y DIFERENCIAL: 
•	Modelo de enfoque diferencial del ICBF (Resolución 7998 de 2023)
•	Enfoque de acción sin daño
•	Enfoque territorial
•	Enfoque inclusivo
•	Interseccionalidad
•	Interculturalidad
•	Categorías:
o	Discapacidad
o	Étnico
o	Género
o	Diversidad Sexual
MÓDULO 4: ATENCIÓN A LAS VIOLENCIAS 
•	Perspectiva de género
•	Enfoque de género
•	Derechos de las víctimas y medidas de protección
•	Ley matrimonio infantil 
•	Maltrato y abuso infantil
•	Violencia de género
•	Violencia vicaría
•	Violencia por prejuicio
•	Trata y explotación sexual comercial ESCNNA
MÓDULO 5: DEBIDO PROCESO EN EL PARD DE NIÑOS, NIÑAS Y ADOLESCENTES
•	Verificación de garantía de derechos.
•	Trámites del proceso.
•	Decisiones.
•	Seguimiento a las medidas de restablecimiento.
•	Prórroga del término de seguimientos.
•	Notificaciones en el PARD
•	Nulidades y régimen de saneamiento de nulidades en el PARD
MÓDULOS 6 y 7: MEDIOS PROBATORIOS EN EL PARD 
•	Pruebas en el Código General del Proceso
•	Pruebas que deberán decretarse dentro del proceso administrativo del restablecimiento de derechos.
•	Clases de pruebas.
•	Forma de decretarlas.
•	Formas de practicarlas.
•	Traslado de pruebas 
MÓDULO 8: MIGRANTES 
•	La migración y el marco jurídico internacional
•	Derechos de la niñez y adolescencia en circunstancias migratorias. 
•	De los perfiles del menor de edad extranjero: Marco jurídico internacional y nacional: Apátridas, niño, niñas y adolescentes solicitantes de refugio en Colombia.
•	niñez no acompañada y separada, menores de edad extranjeros con necesidades de protección internacional. 
•	Cooperación entre autoridades: Convenciones internacionales de primera, segunda y tercera generación y sus mecanismos al servicio de los PARD y de atención extraprocesal y procesal. Actos de notificación y obtención de pruebas en el extranjero.  
•	Convención sobre la Abolición del Requisito de Legalización para Documentos Públicos de 1961: Los documentos públicos y su incorporación en los PARD. Estándar legal desde el Código General del Proceso.      
•	Derecho a la asistencia consular: Su aplicabilidad en los PARD. 
•	Memorandos de Entendimiento entre Colombia y diferentes países de Latinoamérica.
•	Debido proceso. Interprete y traducción.  
•	Derecho a la reunificación familiar. 
•	Derecho a la protección internacional. 
•	Protección a los Derechos fundamentales salud y educación del menor de edad extranjero en Colombia. 
•	Regularización en Colombia de niños, niñas y adolescentes
•	Declaratoria de Adoptabilidad de menores de edad extranjeros en Colombia.
MÓDULO 9: ADOPCIONES Y RESTABLECIMIENTO INTERNACIONAL DE DERECHOS
•	Tratados internacionales de protección a la niñez
•	Restitución internacional
•	Regulación internacional de visitas
•	Tramite cuando Colombia es país requerido y requirente
•	Sustracción internacional de menores de edad
MÓDULO 10: SRPA:
•	Principios que rigen los sistemas de justicia juvenil
•	Aplicación de los instrumentos internacionales en materia de derechos humanos en el SRPA
•	La inimputabilidad en el Sistema de Responsabilidad Penal para Adolescentes.
•	Revisión jurisprudencial.
MODÚLO 11: SNBF 
•	Fundamento Normativo, desde la creación el SNBF con la Ley 7 de 1979 que lo estable, el Decreto 936 de 2013, que lo reorganiza y la Ley 1098 de 2006.
•	Concepto del Servicio Público de Bienestar Familiar, principios, objetivos, agentes e instancias.
•	Conceptualización para la comprensión del trabajo en red
•	Acciones de movilización de otros agentes del SNBF, necesarios para la materialización del principio de corresponsabilidad en los trámites adelantados por las autoridades administrativas para la garantía y restablecimiento de derechos.
•	Identificación y acción ante barreras para el acceso oportuno a los servicios de salud, educación, recreación, cultura, ante servicios, responsabilidad de otros agentes del SBBF.
•	Marco básico de comprensión del Sistema Nacional de Justicia Familiar
</t>
  </si>
  <si>
    <r>
      <rPr>
        <b/>
        <sz val="10"/>
        <rFont val="Arial"/>
        <family val="2"/>
      </rPr>
      <t>módulos transversales para todas las disciplinas</t>
    </r>
    <r>
      <rPr>
        <sz val="10"/>
        <rFont val="Arial"/>
        <family val="2"/>
      </rPr>
      <t xml:space="preserve">
</t>
    </r>
    <r>
      <rPr>
        <b/>
        <sz val="10"/>
        <rFont val="Arial"/>
        <family val="2"/>
      </rPr>
      <t xml:space="preserve">
módulo 1: derecho internacional y modelo de enfoque diferencial de derechos </t>
    </r>
    <r>
      <rPr>
        <sz val="10"/>
        <rFont val="Arial"/>
        <family val="2"/>
      </rPr>
      <t xml:space="preserve">
•enfoque basado en los derechos de la niñez
•protección integral de los derechos de la niñez
•convención de los derechos del niño observaciones generales
•el rol de los profesionales del equipo técnico interdisciplinario en la materialización de los derechos de los niños, niñas y adolescentes.
•modelo de enfoque diferencial de derechos
•modelo de enfoque diferencial del icbf (resolución 7998 de 2023)
enfoque de acción sin daño
enfoque territorial
enfoque inclusivo
interseccionalidad
interculturalidad
categorías:
discapacidad
étnico
género
diversidad sexual
</t>
    </r>
    <r>
      <rPr>
        <b/>
        <sz val="10"/>
        <rFont val="Arial"/>
        <family val="2"/>
      </rPr>
      <t>módulo 2 y 3:  proceso administrativo de restablecimiento de derechos</t>
    </r>
    <r>
      <rPr>
        <sz val="10"/>
        <rFont val="Arial"/>
        <family val="2"/>
      </rPr>
      <t xml:space="preserve">
</t>
    </r>
    <r>
      <rPr>
        <u/>
        <sz val="10"/>
        <rFont val="Arial"/>
        <family val="2"/>
      </rPr>
      <t xml:space="preserve">ruta pard </t>
    </r>
    <r>
      <rPr>
        <sz val="10"/>
        <rFont val="Arial"/>
        <family val="2"/>
      </rPr>
      <t xml:space="preserve">
•verificación de garantía de derechos.
•dictamen pericial
•trámites del proceso.
•decisiones.
•seguimiento a las medidas de restablecimiento
•adopciones
</t>
    </r>
    <r>
      <rPr>
        <u/>
        <sz val="10"/>
        <rFont val="Arial"/>
        <family val="2"/>
      </rPr>
      <t>ruta pard indígena</t>
    </r>
    <r>
      <rPr>
        <sz val="10"/>
        <rFont val="Arial"/>
        <family val="2"/>
      </rPr>
      <t xml:space="preserve"> 
•que es el enfoque diferencial 
•lineamiento técnico administrativo interjurisdiccional 
•distinciones del pard aplicado al enfoque étnico
•lineamiento técnico administrativo interjurisdiccional tramite extra procesal
•consideraciones paras las acciones de los profesionales de los equipos técnicos interdisciplinarios de las defensorías de familia para la atención de población indígena.
•Coordinación interjurisdiccional para el restablecimiento de derechos de niños, niñas y adolescentes indígenas.
•Verificación en garantía de derechos con enfoque étnico
•Consulta Previa en restablecimiento de derechos
</t>
    </r>
    <r>
      <rPr>
        <u/>
        <sz val="10"/>
        <rFont val="Arial"/>
        <family val="2"/>
      </rPr>
      <t xml:space="preserve">ruta pard para población migrante </t>
    </r>
    <r>
      <rPr>
        <sz val="10"/>
        <rFont val="Arial"/>
        <family val="2"/>
      </rPr>
      <t xml:space="preserve">
•la migración y el marco jurídico internacional
•derechos de la niñez y adolescencia en circunstancias migratorias. 
•de los perfiles del menor de edad extranjero: marco jurídico internacional y nacional: apátridas, niñez no acompañada y separada, menores de edad extranjeros con necesidades de protección internacional, menores de edad en conflicto con la ley penal.         
•derecho a la asistencia consular: su aplicabilidad en los pard. 
•derecho a la reunificación familiar. 
•derecho a la protección internacional. 
•protección a los derechos fundamentales salud y educación del menor de edad extranjero en colombia.
•consideraciones paras las acciones de los profesionales de los equipos técnicos interdisciplinarios de las defensorías de familia.
•Memorandos de Entendimiento entre Colombia y diferentes países de Latinoamérica.
</t>
    </r>
    <r>
      <rPr>
        <b/>
        <sz val="10"/>
        <rFont val="Arial"/>
        <family val="2"/>
      </rPr>
      <t>módulo 4: tipos de violencias</t>
    </r>
    <r>
      <rPr>
        <sz val="10"/>
        <rFont val="Arial"/>
        <family val="2"/>
      </rPr>
      <t xml:space="preserve">
•referentes normativos
•tipos de violencias
•manifestaciones de violencias
•mecanismos de protección 
•rol de los equipos técnicos interdisciplinares para la atención de víctimas de violencia
•enfoque centrado en la victima e informado en el trauma
</t>
    </r>
    <r>
      <rPr>
        <b/>
        <sz val="10"/>
        <rFont val="Arial"/>
        <family val="2"/>
      </rPr>
      <t xml:space="preserve">módulo 5: enfoque apreciativo </t>
    </r>
    <r>
      <rPr>
        <sz val="10"/>
        <rFont val="Arial"/>
        <family val="2"/>
      </rPr>
      <t xml:space="preserve">
•introducción al enfoque apreciativo.
•la desviación positiva.
•los 4 principios: construccionista, simultaneidad, anticipatorio y actuación.
•dos herramientas para favorecer una mirada apreciativa: diseño de preguntas apreciativas y generosidad interpretativa.
•reflexiones y aprendizajes en relación con la aplicación del enfoque apreciativo en contextos valorativos con familias, niños, niñas y adolescentes 
</t>
    </r>
    <r>
      <rPr>
        <b/>
        <sz val="10"/>
        <rFont val="Arial"/>
        <family val="2"/>
      </rPr>
      <t>módulo 6:  escritura aplicada a la elaboración de informes</t>
    </r>
    <r>
      <rPr>
        <sz val="10"/>
        <rFont val="Arial"/>
        <family val="2"/>
      </rPr>
      <t xml:space="preserve"> 
•gramática: oración y frase.
•mecanismos de cohesión: conectores lógicos y discursivos.
•signos de puntuación.
•uso de referencias teóricas o conceptuales
</t>
    </r>
    <r>
      <rPr>
        <b/>
        <sz val="10"/>
        <rFont val="Arial"/>
        <family val="2"/>
      </rPr>
      <t xml:space="preserve">Módulo 7: SNBF </t>
    </r>
    <r>
      <rPr>
        <sz val="10"/>
        <rFont val="Arial"/>
        <family val="2"/>
      </rPr>
      <t xml:space="preserve">
•Fundamento Normativo, desde la creación el SNBF con la Ley 7 de 1979 que lo estable, el Decreto 936 de 2013, que lo reorganiza y la Ley 1098 de 2006.
•Concepto del Servicio Público de Bienestar Familiar, principios, objetivos, agentes e instancias.
•Conceptualización para la comprensión del trabajo en red
•Acciones de movilización de otros agentes del SNBF, necesarios para la materialización del principio de corresponsabilidad en los trámites adelantados por las autoridades administrativas para la garantía y restablecimiento de derechos.
•Identificación y acción ante barreras para el acceso oportuno a los servicios de salud, educación, recreación, cultura, ante servicios, responsabilidad de otros agentes del SBBF.
•Marco básico de comprensión del Sistema Nacional de Justicia Familiar
</t>
    </r>
    <r>
      <rPr>
        <b/>
        <sz val="10"/>
        <rFont val="Arial"/>
        <family val="2"/>
      </rPr>
      <t>módulos especificos por disciplinas</t>
    </r>
    <r>
      <rPr>
        <sz val="10"/>
        <rFont val="Arial"/>
        <family val="2"/>
      </rPr>
      <t xml:space="preserve">
</t>
    </r>
    <r>
      <rPr>
        <b/>
        <sz val="10"/>
        <color rgb="FFFF0000"/>
        <rFont val="Arial"/>
        <family val="2"/>
      </rPr>
      <t>nutrición</t>
    </r>
    <r>
      <rPr>
        <sz val="10"/>
        <rFont val="Arial"/>
        <family val="2"/>
      </rPr>
      <t xml:space="preserve">
</t>
    </r>
    <r>
      <rPr>
        <b/>
        <sz val="10"/>
        <rFont val="Arial"/>
        <family val="2"/>
      </rPr>
      <t xml:space="preserve">módulo 8: valoración nutricional </t>
    </r>
    <r>
      <rPr>
        <sz val="10"/>
        <rFont val="Arial"/>
        <family val="2"/>
      </rPr>
      <t xml:space="preserve">
•valoración global subjetiva
•exploración física enfocada en nutrición
•análisis y aplicación de los componentes de la valoración nutricional en el marco de la verificación de garantía de derechos (ley de infancia y adolescencia)
</t>
    </r>
    <r>
      <rPr>
        <b/>
        <sz val="10"/>
        <rFont val="Arial"/>
        <family val="2"/>
      </rPr>
      <t xml:space="preserve">módulo 9:  atención nutricional de la población con discapacidad 
</t>
    </r>
    <r>
      <rPr>
        <sz val="10"/>
        <rFont val="Arial"/>
        <family val="2"/>
      </rPr>
      <t xml:space="preserve">•valoración antropométrica
•principales problemas asociados con la alimentación en la población con discapacidad.
•consideraciones para el proceso de alimentación y nutrición en niños, niñas y adolescentes con discapacidad.
•interacción fármaco - nutrientes
•malnutrición y deficiencias relacionadas con el consumo de fármacos.
</t>
    </r>
    <r>
      <rPr>
        <b/>
        <sz val="10"/>
        <rFont val="Arial"/>
        <family val="2"/>
      </rPr>
      <t xml:space="preserve">
módulo 10: abordaje nutricional para la atención de niños, niñas y adolescentes indígenas
</t>
    </r>
    <r>
      <rPr>
        <sz val="10"/>
        <rFont val="Arial"/>
        <family val="2"/>
      </rPr>
      <t xml:space="preserve">•cosmovisión indígena sobre la salud y la alimentación
•relación entre alimentación, cultura y salud
•concepto de salud y enfermedad
•abordaje de la atención de la desnutrición infantil en la población indígena
</t>
    </r>
    <r>
      <rPr>
        <b/>
        <sz val="10"/>
        <rFont val="Arial"/>
        <family val="2"/>
      </rPr>
      <t xml:space="preserve">módulo 11: relación del consumo de sustancias psicoactivas (spa) con el estado nutricional </t>
    </r>
    <r>
      <rPr>
        <sz val="10"/>
        <rFont val="Arial"/>
        <family val="2"/>
      </rPr>
      <t xml:space="preserve">
•impacto fisiológico de las sustancias psicoactivas en el estado nutricional
•alteraciones en el apetito
•absorción y metabolismo de nutrientes
•efectos gastrointestinales
•malnutrición y deficiencias relacionadas con el consumo de spa
</t>
    </r>
    <r>
      <rPr>
        <b/>
        <sz val="10"/>
        <color rgb="FFFF0000"/>
        <rFont val="Arial"/>
        <family val="2"/>
      </rPr>
      <t>psicología</t>
    </r>
    <r>
      <rPr>
        <sz val="10"/>
        <rFont val="Arial"/>
        <family val="2"/>
      </rPr>
      <t xml:space="preserve">
</t>
    </r>
    <r>
      <rPr>
        <b/>
        <sz val="10"/>
        <rFont val="Arial"/>
        <family val="2"/>
      </rPr>
      <t>módulo 8:  alcance y estructura de los dictámenes periciales psicológicos con niñas, niños y adolescentes en el marco del proceso de restablecimiento de derechos.</t>
    </r>
    <r>
      <rPr>
        <sz val="10"/>
        <rFont val="Arial"/>
        <family val="2"/>
      </rPr>
      <t xml:space="preserve"> 
•	valoración y evaluación psicológica: aproximaciones, definiciones y alcances.
•	competencias comunicacionales en contextos de atención a niños, niñas y adolescentes para el restablecimiento de derechos.
•	técnicas de: entrevista y observación como herramientas fundamentales en el ejercicio del rol del profesional en psicología de las defensorías de familia.
</t>
    </r>
    <r>
      <rPr>
        <b/>
        <sz val="10"/>
        <rFont val="Arial"/>
        <family val="2"/>
      </rPr>
      <t xml:space="preserve">módulo 9:  afectaciones en niñas, niños y adolescentes víctimas de violencias sexual, en el marco del proceso administrativo de restablecimiento de derechos 
</t>
    </r>
    <r>
      <rPr>
        <sz val="10"/>
        <rFont val="Arial"/>
        <family val="2"/>
      </rPr>
      <t xml:space="preserve">
•definición, caracterización y alcance de la acción del profesional de psicología en casos de violencia sexual.
•afectaciones en niñas, niños y adolescentes víctimas de violencia sexual en lo: personal (comportamental, emocional y cognitivo) y en lo familiar. 
•manejo de la entrevista psicológica en situaciones de violencia sexual en niñas, niños o adolescentes
</t>
    </r>
    <r>
      <rPr>
        <b/>
        <sz val="10"/>
        <rFont val="Arial"/>
        <family val="2"/>
      </rPr>
      <t xml:space="preserve">módulo10: prevención y acción ante conductas suicidas </t>
    </r>
    <r>
      <rPr>
        <sz val="10"/>
        <rFont val="Arial"/>
        <family val="2"/>
      </rPr>
      <t xml:space="preserve">
•contexto general del suicidio, cifras en colombia, antecedentes.
•modelo de referencia para la identificación de riesgo de conducta suicida.
•rol de los equipos multidisciplinarios de las defensorías de familia ante la conducta suicida.
•estrategias para intervenir en estos casos desde la defensoría de familia.  
</t>
    </r>
    <r>
      <rPr>
        <b/>
        <sz val="10"/>
        <rFont val="Arial"/>
        <family val="2"/>
      </rPr>
      <t xml:space="preserve">
módulo 11: consideraciones para el abordaje de niños, niñas y adolescentes desde la psicología.</t>
    </r>
    <r>
      <rPr>
        <sz val="10"/>
        <rFont val="Arial"/>
        <family val="2"/>
      </rPr>
      <t xml:space="preserve">
·educación emocional en la infancia.
·valoración del desarrollo según las etapas del ciclo vital.
·medios y técnicas para realizar valoraciones a niños, niñas y adolescentes. 
•desarrollo socioafectivo del niño.
•trastornos en la infancia
otrastorno bipolar.
otrastorno de la conducta.
otrastorno por déficit de atención con hiperactividad (tdah).
•el papel de la familia en la crianza.
</t>
    </r>
    <r>
      <rPr>
        <b/>
        <sz val="10"/>
        <color rgb="FFFF0000"/>
        <rFont val="Arial"/>
        <family val="2"/>
      </rPr>
      <t xml:space="preserve">trabajo social:
</t>
    </r>
    <r>
      <rPr>
        <sz val="10"/>
        <rFont val="Arial"/>
        <family val="2"/>
      </rPr>
      <t xml:space="preserve">
</t>
    </r>
    <r>
      <rPr>
        <b/>
        <sz val="10"/>
        <rFont val="Arial"/>
        <family val="2"/>
      </rPr>
      <t xml:space="preserve">módulo 8: la diversidad familiar en colombia.
</t>
    </r>
    <r>
      <rPr>
        <sz val="10"/>
        <rFont val="Arial"/>
        <family val="2"/>
      </rPr>
      <t xml:space="preserve">
·aspectos socio económicos
·aspectos socio culturales
·identidades y formas de relación
·las familias como sujetos de derechos
</t>
    </r>
    <r>
      <rPr>
        <b/>
        <sz val="10"/>
        <rFont val="Arial"/>
        <family val="2"/>
      </rPr>
      <t xml:space="preserve">
módulo 9: estructura y funcionamiento familiar.   </t>
    </r>
    <r>
      <rPr>
        <sz val="10"/>
        <rFont val="Arial"/>
        <family val="2"/>
      </rPr>
      <t xml:space="preserve">
 ·tipologías, formas, configuraciones. 
·la perspectiva de redes en trabajo social familiar.
</t>
    </r>
    <r>
      <rPr>
        <b/>
        <sz val="10"/>
        <rFont val="Arial"/>
        <family val="2"/>
      </rPr>
      <t xml:space="preserve">módulo 10: la investigación diagnóstica con familias de niños, niñas y adolescentes en procesos de restablecimiento de derechos.   
</t>
    </r>
    <r>
      <rPr>
        <sz val="10"/>
        <rFont val="Arial"/>
        <family val="2"/>
      </rPr>
      <t xml:space="preserve">·la investigación diagnóstica familiar desde una perspectiva sistémica. 
·modelos explicativos que orientan la investigación diagnóstica y el abordaje familiar.
</t>
    </r>
    <r>
      <rPr>
        <b/>
        <sz val="10"/>
        <rFont val="Arial"/>
        <family val="2"/>
      </rPr>
      <t xml:space="preserve">módulo 11: técnicas y herramientas de trabajo social. (aspectos conceptuales y prácticos)
</t>
    </r>
    <r>
      <rPr>
        <sz val="10"/>
        <rFont val="Arial"/>
        <family val="2"/>
      </rPr>
      <t>·la visita domiciliaria.
·la entrevista apreciativa. 
·el genograma, mapa de red, ecomapa</t>
    </r>
  </si>
  <si>
    <t>reforzar en herramientas de escritura y redacción para los servidores públicos miembros de las defensorías de familia</t>
  </si>
  <si>
    <t>Fortalecer los conocimientos y aptitudes necesarias para la realización de auditorías de Control Interno, conforme a las Normas Internacionales para el Ejercicio Profesional de la Auditoría Interna (IIA), en su versión publicada el 9 de enero de 2024.</t>
  </si>
  <si>
    <t>Fortalecer la capacidad de la Oficina de Control Interno para identificar y prevenir riesgos asociados a fraude fiscal, actos de corrupción e irregularidades administrativas, mediante la aplicación de diversas técnicas de auditoría forense.</t>
  </si>
  <si>
    <t>•Dominio I: Propósito de la Auditoría Interna.
•Dominio II: Ética y profesionalidad.
•Dominio III: Gobierno de la Función de Auditoría Interna.
•Dominio IV: Gestión de la Función de Auditoría Interna.
•Dominio V: Desempeño de los servicios de Auditoría Interna
•Aplicación de las Normas Globales de Auditoría Interna en el sector público</t>
  </si>
  <si>
    <t>• Técnicas de Entrevistas
• Técnicas de Fotografía
• Consultas de Aplicativos
• Cadena de Custodia
• Toma de Evidencias</t>
  </si>
  <si>
    <t>gestión actual de la sst
del autocuidado al cuidado de sí
Estrategias para gestionar el cuidado y gobierno de sí
Estrategias para la gestión de la sst desde nuestros principios naturales</t>
  </si>
  <si>
    <t xml:space="preserve">Buscar que la Seguridad y Salud en el Trabajo sea parte Integral de la cultura organizacional, fomentando la concientizacion y cambio cultural, identificación de comportamientos inseguros, reducción de incidentes y accidentes de trabajo. </t>
  </si>
  <si>
    <t>Definición de conceptos claves 
Principios de la seguridad basada en el comportamiento
 Importancia y estrategias o herramientas para una adecuada observación en la Seguridad
Fomento de la responsabilidad individual y colectiva
Factores que influyen en conductas insguras  
Otros
Cultura del autocuidado.
Ambiente de trabajo seguro.
Influencia de las condiciones inseguras en el desarrollo de las actividades.
Prevención de accidentes.
Sensibilización a los servidores públicos con el valor de la seguridad.
Definir las prácticas seguras a partir de los comportamientos deseados. 
Retroalimentar reforzar de las lecciones aprendidas.</t>
  </si>
  <si>
    <t>3 en Bogotá</t>
  </si>
  <si>
    <t>1  en Bogotá</t>
  </si>
  <si>
    <t>2 en Bogotá</t>
  </si>
  <si>
    <t>CANTIDAD DE GRUPOS (IDEALES)</t>
  </si>
  <si>
    <t>CANTIDAD DE GRUPOS PRIORZADOS (ESTMADOS)</t>
  </si>
  <si>
    <t>CANTIDAD DE PARTICIPANTES TOTALES (IDEALES)</t>
  </si>
  <si>
    <t>CANTIDAD DE PARTICIPANTES TOTALES PRIORIZADOS (ESTIMADOS)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</si>
</sst>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
  </numFmts>
  <fonts count="8" x14ac:knownFonts="1">
    <font>
      <sz val="11"/>
      <color theme="1"/>
      <name val="Aptos Narrow"/>
      <family val="2"/>
      <scheme val="minor"/>
    </font>
    <font>
      <b/>
      <sz val="10"/>
      <color theme="1"/>
      <name val="Arial"/>
      <family val="2"/>
    </font>
    <font>
      <b/>
      <sz val="10"/>
      <name val="Arial"/>
      <family val="2"/>
    </font>
    <font>
      <sz val="10"/>
      <name val="Arial"/>
      <family val="2"/>
    </font>
    <font>
      <u/>
      <sz val="10"/>
      <name val="Arial"/>
      <family val="2"/>
    </font>
    <font>
      <b/>
      <sz val="10"/>
      <color rgb="FFFF0000"/>
      <name val="Arial"/>
      <family val="2"/>
    </font>
    <font>
      <sz val="10"/>
      <color theme="1"/>
      <name val="Arial"/>
      <family val="2"/>
    </font>
    <font>
      <b/>
      <sz val="9"/>
      <color rgb="FF000000"/>
      <name val="Arial"/>
      <family val="2"/>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8">
    <xf numFmtId="0" fontId="0" fillId="0" borderId="0" xfId="0"/>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vertical="center" wrapText="1"/>
    </xf>
    <xf numFmtId="0" fontId="2" fillId="0" borderId="5" xfId="0" applyFont="1" applyBorder="1" applyAlignment="1">
      <alignment horizontal="center" vertical="center" wrapText="1"/>
    </xf>
    <xf numFmtId="0" fontId="3"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3" fillId="0" borderId="1" xfId="0" applyFont="1" applyBorder="1" applyAlignment="1">
      <alignment vertical="center" wrapText="1"/>
    </xf>
    <xf numFmtId="0" fontId="3" fillId="0" borderId="6"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left" vertical="top"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8" xfId="0" applyFont="1" applyBorder="1" applyAlignment="1">
      <alignment vertical="center" wrapText="1"/>
    </xf>
    <xf numFmtId="0" fontId="3" fillId="0" borderId="9" xfId="0" applyFont="1" applyBorder="1" applyAlignment="1">
      <alignment horizontal="lef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164" fontId="3" fillId="0" borderId="11" xfId="0" applyNumberFormat="1" applyFont="1" applyBorder="1" applyAlignment="1">
      <alignment horizontal="center" vertical="center" wrapText="1"/>
    </xf>
    <xf numFmtId="0" fontId="3" fillId="0" borderId="11" xfId="0" applyFont="1" applyBorder="1" applyAlignment="1">
      <alignment vertical="center" wrapText="1"/>
    </xf>
    <xf numFmtId="0" fontId="2" fillId="0" borderId="7" xfId="0" applyFont="1" applyBorder="1" applyAlignment="1">
      <alignment horizontal="center" vertical="center" wrapText="1"/>
    </xf>
    <xf numFmtId="164" fontId="3" fillId="0" borderId="8" xfId="0" applyNumberFormat="1"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64" fontId="3" fillId="0" borderId="14" xfId="0" applyNumberFormat="1" applyFont="1" applyBorder="1" applyAlignment="1">
      <alignment horizontal="center" vertical="center" wrapText="1"/>
    </xf>
    <xf numFmtId="0" fontId="3" fillId="0" borderId="15"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164" fontId="3" fillId="0" borderId="3" xfId="0" applyNumberFormat="1" applyFont="1" applyBorder="1" applyAlignment="1">
      <alignment horizontal="center" vertical="center" wrapText="1"/>
    </xf>
    <xf numFmtId="0" fontId="3" fillId="0" borderId="3" xfId="0" applyFont="1" applyBorder="1" applyAlignment="1">
      <alignment vertical="center" wrapText="1"/>
    </xf>
    <xf numFmtId="0" fontId="3" fillId="0" borderId="4" xfId="0" applyFont="1" applyBorder="1" applyAlignment="1">
      <alignment horizontal="left" vertical="center" wrapText="1"/>
    </xf>
    <xf numFmtId="0" fontId="1" fillId="0" borderId="4" xfId="0" applyFont="1" applyBorder="1" applyAlignment="1">
      <alignment horizontal="left" vertical="center" wrapText="1"/>
    </xf>
    <xf numFmtId="0" fontId="6" fillId="0" borderId="0" xfId="0" applyFont="1" applyAlignment="1">
      <alignment wrapText="1"/>
    </xf>
    <xf numFmtId="0" fontId="3" fillId="0" borderId="12" xfId="0" applyFont="1" applyBorder="1" applyAlignment="1">
      <alignment horizontal="left" vertical="center" wrapText="1"/>
    </xf>
    <xf numFmtId="0" fontId="3" fillId="0" borderId="14" xfId="0" applyFont="1" applyBorder="1" applyAlignment="1">
      <alignment vertical="center" wrapText="1"/>
    </xf>
    <xf numFmtId="0" fontId="6" fillId="0" borderId="0" xfId="0" applyFont="1" applyAlignment="1">
      <alignment horizont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2"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625929</xdr:colOff>
      <xdr:row>0</xdr:row>
      <xdr:rowOff>86557</xdr:rowOff>
    </xdr:from>
    <xdr:to>
      <xdr:col>2</xdr:col>
      <xdr:colOff>1475286</xdr:colOff>
      <xdr:row>0</xdr:row>
      <xdr:rowOff>946507</xdr:rowOff>
    </xdr:to>
    <xdr:pic>
      <xdr:nvPicPr>
        <xdr:cNvPr id="2" name="2 Imagen" descr="Imagen1.jpg">
          <a:extLst>
            <a:ext uri="{FF2B5EF4-FFF2-40B4-BE49-F238E27FC236}">
              <a16:creationId xmlns:a16="http://schemas.microsoft.com/office/drawing/2014/main" id="{F704DA3B-FE85-40B4-ACBC-5406B3C589A1}"/>
            </a:ext>
          </a:extLst>
        </xdr:cNvPr>
        <xdr:cNvPicPr>
          <a:picLocks noChangeAspect="1"/>
        </xdr:cNvPicPr>
      </xdr:nvPicPr>
      <xdr:blipFill>
        <a:blip xmlns:r="http://schemas.openxmlformats.org/officeDocument/2006/relationships" r:embed="rId1" cstate="print"/>
        <a:srcRect/>
        <a:stretch>
          <a:fillRect/>
        </a:stretch>
      </xdr:blipFill>
      <xdr:spPr bwMode="auto">
        <a:xfrm>
          <a:off x="1387929" y="86557"/>
          <a:ext cx="843642" cy="8561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366D6-5B2D-4967-9566-BCB3EBB5AB05}">
  <dimension ref="A1:P59"/>
  <sheetViews>
    <sheetView showGridLines="0" tabSelected="1" topLeftCell="J1" zoomScaleNormal="100" workbookViewId="0">
      <pane ySplit="2" topLeftCell="A57" activePane="bottomLeft" state="frozen"/>
      <selection pane="bottomLeft" activeCell="L58" sqref="F58:L58"/>
    </sheetView>
  </sheetViews>
  <sheetFormatPr baseColWidth="10" defaultColWidth="11.42578125" defaultRowHeight="12.75" x14ac:dyDescent="0.2"/>
  <cols>
    <col min="1" max="1" width="11.42578125" style="31"/>
    <col min="2" max="2" width="18.42578125" style="31" customWidth="1"/>
    <col min="3" max="3" width="44.140625" style="34" customWidth="1"/>
    <col min="4" max="4" width="16.85546875" style="31" customWidth="1"/>
    <col min="5" max="5" width="17.85546875" style="31" customWidth="1"/>
    <col min="6" max="6" width="25.140625" style="31" customWidth="1"/>
    <col min="7" max="7" width="21.5703125" style="31" customWidth="1"/>
    <col min="8" max="9" width="16.5703125" style="31" customWidth="1"/>
    <col min="10" max="12" width="24.140625" style="31" customWidth="1"/>
    <col min="13" max="13" width="28" style="31" customWidth="1"/>
    <col min="14" max="14" width="18.7109375" style="31" customWidth="1"/>
    <col min="15" max="15" width="74.42578125" style="31" customWidth="1"/>
    <col min="16" max="16" width="122" style="31" customWidth="1"/>
    <col min="17" max="16384" width="11.42578125" style="31"/>
  </cols>
  <sheetData>
    <row r="1" spans="1:16" ht="78" customHeight="1" thickBot="1" x14ac:dyDescent="0.25">
      <c r="A1" s="37" t="s">
        <v>0</v>
      </c>
      <c r="B1" s="37"/>
      <c r="C1" s="37"/>
      <c r="D1" s="37"/>
      <c r="E1" s="37"/>
      <c r="F1" s="37"/>
      <c r="G1" s="37"/>
      <c r="H1" s="37"/>
      <c r="I1" s="37"/>
      <c r="J1" s="37"/>
      <c r="K1" s="37"/>
      <c r="L1" s="37"/>
      <c r="M1" s="37"/>
      <c r="N1" s="37"/>
      <c r="O1" s="37"/>
      <c r="P1" s="37"/>
    </row>
    <row r="2" spans="1:16" ht="57" customHeight="1" thickBot="1" x14ac:dyDescent="0.25">
      <c r="B2" s="1" t="s">
        <v>113</v>
      </c>
      <c r="C2" s="2" t="s">
        <v>2</v>
      </c>
      <c r="D2" s="2" t="s">
        <v>1</v>
      </c>
      <c r="E2" s="2" t="s">
        <v>3</v>
      </c>
      <c r="F2" s="2" t="s">
        <v>4</v>
      </c>
      <c r="G2" s="2" t="s">
        <v>5</v>
      </c>
      <c r="H2" s="35" t="s">
        <v>222</v>
      </c>
      <c r="I2" s="36" t="s">
        <v>223</v>
      </c>
      <c r="J2" s="2" t="s">
        <v>6</v>
      </c>
      <c r="K2" s="2" t="s">
        <v>224</v>
      </c>
      <c r="L2" s="2" t="s">
        <v>225</v>
      </c>
      <c r="M2" s="2" t="s">
        <v>7</v>
      </c>
      <c r="N2" s="2" t="s">
        <v>8</v>
      </c>
      <c r="O2" s="3" t="s">
        <v>9</v>
      </c>
      <c r="P2" s="30" t="s">
        <v>10</v>
      </c>
    </row>
    <row r="3" spans="1:16" ht="63.75" x14ac:dyDescent="0.2">
      <c r="B3" s="4" t="s">
        <v>11</v>
      </c>
      <c r="C3" s="5" t="s">
        <v>12</v>
      </c>
      <c r="D3" s="5">
        <v>3</v>
      </c>
      <c r="E3" s="5" t="s">
        <v>14</v>
      </c>
      <c r="F3" s="5" t="s">
        <v>15</v>
      </c>
      <c r="G3" s="5" t="s">
        <v>16</v>
      </c>
      <c r="H3" s="5">
        <v>1</v>
      </c>
      <c r="I3" s="5">
        <v>1</v>
      </c>
      <c r="J3" s="5" t="s">
        <v>17</v>
      </c>
      <c r="K3" s="5" t="s">
        <v>17</v>
      </c>
      <c r="L3" s="5" t="s">
        <v>17</v>
      </c>
      <c r="M3" s="5" t="s">
        <v>18</v>
      </c>
      <c r="N3" s="6" t="s">
        <v>19</v>
      </c>
      <c r="O3" s="7" t="s">
        <v>114</v>
      </c>
      <c r="P3" s="8" t="s">
        <v>157</v>
      </c>
    </row>
    <row r="4" spans="1:16" ht="63.75" x14ac:dyDescent="0.2">
      <c r="B4" s="4" t="s">
        <v>11</v>
      </c>
      <c r="C4" s="5" t="s">
        <v>20</v>
      </c>
      <c r="D4" s="5">
        <v>3</v>
      </c>
      <c r="E4" s="5" t="s">
        <v>14</v>
      </c>
      <c r="F4" s="5" t="s">
        <v>15</v>
      </c>
      <c r="G4" s="5" t="s">
        <v>16</v>
      </c>
      <c r="H4" s="5">
        <v>1</v>
      </c>
      <c r="I4" s="5">
        <v>1</v>
      </c>
      <c r="J4" s="5" t="s">
        <v>17</v>
      </c>
      <c r="K4" s="5" t="s">
        <v>17</v>
      </c>
      <c r="L4" s="5" t="s">
        <v>17</v>
      </c>
      <c r="M4" s="5" t="s">
        <v>18</v>
      </c>
      <c r="N4" s="6" t="s">
        <v>19</v>
      </c>
      <c r="O4" s="7" t="s">
        <v>115</v>
      </c>
      <c r="P4" s="8" t="s">
        <v>158</v>
      </c>
    </row>
    <row r="5" spans="1:16" ht="89.25" customHeight="1" x14ac:dyDescent="0.2">
      <c r="B5" s="4" t="s">
        <v>11</v>
      </c>
      <c r="C5" s="5" t="s">
        <v>21</v>
      </c>
      <c r="D5" s="5">
        <v>3</v>
      </c>
      <c r="E5" s="5" t="s">
        <v>14</v>
      </c>
      <c r="F5" s="5" t="s">
        <v>15</v>
      </c>
      <c r="G5" s="5" t="s">
        <v>16</v>
      </c>
      <c r="H5" s="5">
        <v>1</v>
      </c>
      <c r="I5" s="5">
        <v>1</v>
      </c>
      <c r="J5" s="5" t="s">
        <v>17</v>
      </c>
      <c r="K5" s="5" t="s">
        <v>17</v>
      </c>
      <c r="L5" s="5" t="s">
        <v>17</v>
      </c>
      <c r="M5" s="5" t="s">
        <v>18</v>
      </c>
      <c r="N5" s="6" t="s">
        <v>19</v>
      </c>
      <c r="O5" s="7" t="s">
        <v>116</v>
      </c>
      <c r="P5" s="8" t="s">
        <v>159</v>
      </c>
    </row>
    <row r="6" spans="1:16" ht="63.75" x14ac:dyDescent="0.2">
      <c r="B6" s="4" t="s">
        <v>11</v>
      </c>
      <c r="C6" s="5" t="s">
        <v>22</v>
      </c>
      <c r="D6" s="5">
        <v>3</v>
      </c>
      <c r="E6" s="5" t="s">
        <v>14</v>
      </c>
      <c r="F6" s="5" t="s">
        <v>15</v>
      </c>
      <c r="G6" s="5" t="s">
        <v>16</v>
      </c>
      <c r="H6" s="5">
        <v>1</v>
      </c>
      <c r="I6" s="5">
        <v>1</v>
      </c>
      <c r="J6" s="5" t="s">
        <v>17</v>
      </c>
      <c r="K6" s="5" t="s">
        <v>17</v>
      </c>
      <c r="L6" s="5" t="s">
        <v>17</v>
      </c>
      <c r="M6" s="5" t="s">
        <v>18</v>
      </c>
      <c r="N6" s="6" t="s">
        <v>19</v>
      </c>
      <c r="O6" s="7" t="s">
        <v>117</v>
      </c>
      <c r="P6" s="8" t="s">
        <v>160</v>
      </c>
    </row>
    <row r="7" spans="1:16" ht="63.75" x14ac:dyDescent="0.2">
      <c r="B7" s="4" t="s">
        <v>11</v>
      </c>
      <c r="C7" s="5" t="s">
        <v>23</v>
      </c>
      <c r="D7" s="5">
        <v>3</v>
      </c>
      <c r="E7" s="5" t="s">
        <v>14</v>
      </c>
      <c r="F7" s="5" t="s">
        <v>15</v>
      </c>
      <c r="G7" s="5" t="s">
        <v>16</v>
      </c>
      <c r="H7" s="5">
        <v>1</v>
      </c>
      <c r="I7" s="5">
        <v>1</v>
      </c>
      <c r="J7" s="5" t="s">
        <v>17</v>
      </c>
      <c r="K7" s="5" t="s">
        <v>17</v>
      </c>
      <c r="L7" s="5" t="s">
        <v>17</v>
      </c>
      <c r="M7" s="5" t="s">
        <v>18</v>
      </c>
      <c r="N7" s="6" t="s">
        <v>19</v>
      </c>
      <c r="O7" s="7" t="s">
        <v>118</v>
      </c>
      <c r="P7" s="8" t="s">
        <v>161</v>
      </c>
    </row>
    <row r="8" spans="1:16" ht="38.25" x14ac:dyDescent="0.2">
      <c r="B8" s="4" t="s">
        <v>11</v>
      </c>
      <c r="C8" s="5" t="s">
        <v>24</v>
      </c>
      <c r="D8" s="5">
        <v>3</v>
      </c>
      <c r="E8" s="5" t="s">
        <v>14</v>
      </c>
      <c r="F8" s="5" t="s">
        <v>15</v>
      </c>
      <c r="G8" s="5" t="s">
        <v>16</v>
      </c>
      <c r="H8" s="5">
        <v>1</v>
      </c>
      <c r="I8" s="5">
        <v>1</v>
      </c>
      <c r="J8" s="5" t="s">
        <v>17</v>
      </c>
      <c r="K8" s="5" t="s">
        <v>17</v>
      </c>
      <c r="L8" s="5" t="s">
        <v>17</v>
      </c>
      <c r="M8" s="5" t="s">
        <v>18</v>
      </c>
      <c r="N8" s="6" t="s">
        <v>19</v>
      </c>
      <c r="O8" s="7" t="s">
        <v>119</v>
      </c>
      <c r="P8" s="8" t="s">
        <v>162</v>
      </c>
    </row>
    <row r="9" spans="1:16" ht="38.25" x14ac:dyDescent="0.2">
      <c r="B9" s="4" t="s">
        <v>11</v>
      </c>
      <c r="C9" s="5" t="s">
        <v>25</v>
      </c>
      <c r="D9" s="5">
        <v>3</v>
      </c>
      <c r="E9" s="5" t="s">
        <v>14</v>
      </c>
      <c r="F9" s="5" t="s">
        <v>15</v>
      </c>
      <c r="G9" s="5" t="s">
        <v>16</v>
      </c>
      <c r="H9" s="5">
        <v>1</v>
      </c>
      <c r="I9" s="5">
        <v>1</v>
      </c>
      <c r="J9" s="5" t="s">
        <v>17</v>
      </c>
      <c r="K9" s="5" t="s">
        <v>17</v>
      </c>
      <c r="L9" s="5" t="s">
        <v>17</v>
      </c>
      <c r="M9" s="5" t="s">
        <v>18</v>
      </c>
      <c r="N9" s="6" t="s">
        <v>19</v>
      </c>
      <c r="O9" s="7" t="s">
        <v>120</v>
      </c>
      <c r="P9" s="8" t="s">
        <v>163</v>
      </c>
    </row>
    <row r="10" spans="1:16" ht="63.75" x14ac:dyDescent="0.2">
      <c r="B10" s="4" t="s">
        <v>11</v>
      </c>
      <c r="C10" s="5" t="s">
        <v>26</v>
      </c>
      <c r="D10" s="5">
        <v>3</v>
      </c>
      <c r="E10" s="5" t="s">
        <v>14</v>
      </c>
      <c r="F10" s="5" t="s">
        <v>15</v>
      </c>
      <c r="G10" s="5" t="s">
        <v>16</v>
      </c>
      <c r="H10" s="5">
        <v>1</v>
      </c>
      <c r="I10" s="5">
        <v>1</v>
      </c>
      <c r="J10" s="5" t="s">
        <v>17</v>
      </c>
      <c r="K10" s="5" t="s">
        <v>17</v>
      </c>
      <c r="L10" s="5" t="s">
        <v>17</v>
      </c>
      <c r="M10" s="5" t="s">
        <v>18</v>
      </c>
      <c r="N10" s="6" t="s">
        <v>19</v>
      </c>
      <c r="O10" s="7" t="s">
        <v>121</v>
      </c>
      <c r="P10" s="8" t="s">
        <v>164</v>
      </c>
    </row>
    <row r="11" spans="1:16" ht="25.5" x14ac:dyDescent="0.2">
      <c r="B11" s="4" t="s">
        <v>11</v>
      </c>
      <c r="C11" s="5" t="s">
        <v>27</v>
      </c>
      <c r="D11" s="5">
        <v>3</v>
      </c>
      <c r="E11" s="5" t="s">
        <v>14</v>
      </c>
      <c r="F11" s="5" t="s">
        <v>15</v>
      </c>
      <c r="G11" s="5" t="s">
        <v>16</v>
      </c>
      <c r="H11" s="5">
        <v>1</v>
      </c>
      <c r="I11" s="5">
        <v>1</v>
      </c>
      <c r="J11" s="5" t="s">
        <v>17</v>
      </c>
      <c r="K11" s="5" t="s">
        <v>17</v>
      </c>
      <c r="L11" s="5" t="s">
        <v>17</v>
      </c>
      <c r="M11" s="5" t="s">
        <v>18</v>
      </c>
      <c r="N11" s="6" t="s">
        <v>19</v>
      </c>
      <c r="O11" s="7" t="s">
        <v>122</v>
      </c>
      <c r="P11" s="8" t="s">
        <v>165</v>
      </c>
    </row>
    <row r="12" spans="1:16" ht="38.25" x14ac:dyDescent="0.2">
      <c r="B12" s="4" t="s">
        <v>11</v>
      </c>
      <c r="C12" s="5" t="s">
        <v>28</v>
      </c>
      <c r="D12" s="5">
        <v>3</v>
      </c>
      <c r="E12" s="5" t="s">
        <v>14</v>
      </c>
      <c r="F12" s="5" t="s">
        <v>15</v>
      </c>
      <c r="G12" s="5" t="s">
        <v>16</v>
      </c>
      <c r="H12" s="5">
        <v>1</v>
      </c>
      <c r="I12" s="5">
        <v>1</v>
      </c>
      <c r="J12" s="5" t="s">
        <v>17</v>
      </c>
      <c r="K12" s="5" t="s">
        <v>17</v>
      </c>
      <c r="L12" s="5" t="s">
        <v>17</v>
      </c>
      <c r="M12" s="5" t="s">
        <v>18</v>
      </c>
      <c r="N12" s="6" t="s">
        <v>19</v>
      </c>
      <c r="O12" s="7" t="s">
        <v>123</v>
      </c>
      <c r="P12" s="8" t="s">
        <v>166</v>
      </c>
    </row>
    <row r="13" spans="1:16" ht="38.25" x14ac:dyDescent="0.2">
      <c r="B13" s="4" t="s">
        <v>11</v>
      </c>
      <c r="C13" s="5" t="s">
        <v>29</v>
      </c>
      <c r="D13" s="5">
        <v>3</v>
      </c>
      <c r="E13" s="5" t="s">
        <v>14</v>
      </c>
      <c r="F13" s="5" t="s">
        <v>15</v>
      </c>
      <c r="G13" s="5" t="s">
        <v>16</v>
      </c>
      <c r="H13" s="5">
        <v>1</v>
      </c>
      <c r="I13" s="5">
        <v>1</v>
      </c>
      <c r="J13" s="5" t="s">
        <v>17</v>
      </c>
      <c r="K13" s="5" t="s">
        <v>17</v>
      </c>
      <c r="L13" s="5" t="s">
        <v>17</v>
      </c>
      <c r="M13" s="5" t="s">
        <v>18</v>
      </c>
      <c r="N13" s="6" t="s">
        <v>19</v>
      </c>
      <c r="O13" s="7" t="s">
        <v>124</v>
      </c>
      <c r="P13" s="8" t="s">
        <v>167</v>
      </c>
    </row>
    <row r="14" spans="1:16" ht="63.75" x14ac:dyDescent="0.2">
      <c r="B14" s="4" t="s">
        <v>11</v>
      </c>
      <c r="C14" s="5" t="s">
        <v>30</v>
      </c>
      <c r="D14" s="5">
        <v>3</v>
      </c>
      <c r="E14" s="5" t="s">
        <v>14</v>
      </c>
      <c r="F14" s="5" t="s">
        <v>15</v>
      </c>
      <c r="G14" s="5" t="s">
        <v>16</v>
      </c>
      <c r="H14" s="5">
        <v>1</v>
      </c>
      <c r="I14" s="5">
        <v>1</v>
      </c>
      <c r="J14" s="5" t="s">
        <v>17</v>
      </c>
      <c r="K14" s="5" t="s">
        <v>17</v>
      </c>
      <c r="L14" s="5" t="s">
        <v>17</v>
      </c>
      <c r="M14" s="5" t="s">
        <v>18</v>
      </c>
      <c r="N14" s="6" t="s">
        <v>19</v>
      </c>
      <c r="O14" s="7" t="s">
        <v>125</v>
      </c>
      <c r="P14" s="8" t="s">
        <v>168</v>
      </c>
    </row>
    <row r="15" spans="1:16" ht="63.75" x14ac:dyDescent="0.2">
      <c r="B15" s="4" t="s">
        <v>11</v>
      </c>
      <c r="C15" s="5" t="s">
        <v>31</v>
      </c>
      <c r="D15" s="5">
        <v>3</v>
      </c>
      <c r="E15" s="5" t="s">
        <v>14</v>
      </c>
      <c r="F15" s="5" t="s">
        <v>15</v>
      </c>
      <c r="G15" s="5" t="s">
        <v>16</v>
      </c>
      <c r="H15" s="5">
        <v>1</v>
      </c>
      <c r="I15" s="5">
        <v>1</v>
      </c>
      <c r="J15" s="5" t="s">
        <v>17</v>
      </c>
      <c r="K15" s="5" t="s">
        <v>17</v>
      </c>
      <c r="L15" s="5" t="s">
        <v>17</v>
      </c>
      <c r="M15" s="5" t="s">
        <v>18</v>
      </c>
      <c r="N15" s="6" t="s">
        <v>19</v>
      </c>
      <c r="O15" s="7" t="s">
        <v>126</v>
      </c>
      <c r="P15" s="8" t="s">
        <v>169</v>
      </c>
    </row>
    <row r="16" spans="1:16" ht="229.5" x14ac:dyDescent="0.2">
      <c r="B16" s="4" t="s">
        <v>11</v>
      </c>
      <c r="C16" s="5" t="s">
        <v>32</v>
      </c>
      <c r="D16" s="5">
        <v>3</v>
      </c>
      <c r="E16" s="5" t="s">
        <v>14</v>
      </c>
      <c r="F16" s="5" t="s">
        <v>15</v>
      </c>
      <c r="G16" s="5" t="s">
        <v>16</v>
      </c>
      <c r="H16" s="5">
        <v>1</v>
      </c>
      <c r="I16" s="5">
        <v>1</v>
      </c>
      <c r="J16" s="5" t="s">
        <v>17</v>
      </c>
      <c r="K16" s="5" t="s">
        <v>17</v>
      </c>
      <c r="L16" s="5" t="s">
        <v>17</v>
      </c>
      <c r="M16" s="5" t="s">
        <v>18</v>
      </c>
      <c r="N16" s="6" t="s">
        <v>19</v>
      </c>
      <c r="O16" s="7" t="s">
        <v>127</v>
      </c>
      <c r="P16" s="8" t="s">
        <v>170</v>
      </c>
    </row>
    <row r="17" spans="2:16" ht="51" x14ac:dyDescent="0.2">
      <c r="B17" s="4" t="s">
        <v>11</v>
      </c>
      <c r="C17" s="5" t="s">
        <v>33</v>
      </c>
      <c r="D17" s="5">
        <v>3</v>
      </c>
      <c r="E17" s="5" t="s">
        <v>14</v>
      </c>
      <c r="F17" s="5" t="s">
        <v>15</v>
      </c>
      <c r="G17" s="5" t="s">
        <v>16</v>
      </c>
      <c r="H17" s="5">
        <v>1</v>
      </c>
      <c r="I17" s="5">
        <v>1</v>
      </c>
      <c r="J17" s="5" t="s">
        <v>17</v>
      </c>
      <c r="K17" s="5" t="s">
        <v>17</v>
      </c>
      <c r="L17" s="5" t="s">
        <v>17</v>
      </c>
      <c r="M17" s="5" t="s">
        <v>18</v>
      </c>
      <c r="N17" s="6" t="s">
        <v>19</v>
      </c>
      <c r="O17" s="7" t="s">
        <v>128</v>
      </c>
      <c r="P17" s="8" t="s">
        <v>171</v>
      </c>
    </row>
    <row r="18" spans="2:16" ht="153" x14ac:dyDescent="0.2">
      <c r="B18" s="4" t="s">
        <v>11</v>
      </c>
      <c r="C18" s="5" t="s">
        <v>34</v>
      </c>
      <c r="D18" s="5">
        <v>9</v>
      </c>
      <c r="E18" s="5" t="s">
        <v>14</v>
      </c>
      <c r="F18" s="5" t="s">
        <v>15</v>
      </c>
      <c r="G18" s="5" t="s">
        <v>35</v>
      </c>
      <c r="H18" s="5">
        <v>1</v>
      </c>
      <c r="I18" s="5">
        <v>1</v>
      </c>
      <c r="J18" s="5" t="s">
        <v>17</v>
      </c>
      <c r="K18" s="5" t="s">
        <v>17</v>
      </c>
      <c r="L18" s="5" t="s">
        <v>17</v>
      </c>
      <c r="M18" s="5" t="s">
        <v>18</v>
      </c>
      <c r="N18" s="6" t="s">
        <v>36</v>
      </c>
      <c r="O18" s="7" t="s">
        <v>129</v>
      </c>
      <c r="P18" s="8" t="s">
        <v>172</v>
      </c>
    </row>
    <row r="19" spans="2:16" ht="76.5" x14ac:dyDescent="0.2">
      <c r="B19" s="9" t="s">
        <v>11</v>
      </c>
      <c r="C19" s="5" t="s">
        <v>37</v>
      </c>
      <c r="D19" s="5">
        <v>3</v>
      </c>
      <c r="E19" s="5" t="s">
        <v>14</v>
      </c>
      <c r="F19" s="5" t="s">
        <v>15</v>
      </c>
      <c r="G19" s="5" t="s">
        <v>16</v>
      </c>
      <c r="H19" s="5">
        <v>1</v>
      </c>
      <c r="I19" s="5">
        <v>1</v>
      </c>
      <c r="J19" s="5" t="s">
        <v>17</v>
      </c>
      <c r="K19" s="5" t="s">
        <v>17</v>
      </c>
      <c r="L19" s="5" t="s">
        <v>17</v>
      </c>
      <c r="M19" s="5" t="s">
        <v>18</v>
      </c>
      <c r="N19" s="6" t="s">
        <v>19</v>
      </c>
      <c r="O19" s="7" t="s">
        <v>130</v>
      </c>
      <c r="P19" s="8" t="s">
        <v>208</v>
      </c>
    </row>
    <row r="20" spans="2:16" ht="51" x14ac:dyDescent="0.2">
      <c r="B20" s="4" t="s">
        <v>11</v>
      </c>
      <c r="C20" s="5" t="s">
        <v>38</v>
      </c>
      <c r="D20" s="5">
        <v>3</v>
      </c>
      <c r="E20" s="5" t="s">
        <v>14</v>
      </c>
      <c r="F20" s="5" t="s">
        <v>15</v>
      </c>
      <c r="G20" s="5" t="s">
        <v>16</v>
      </c>
      <c r="H20" s="5">
        <v>1</v>
      </c>
      <c r="I20" s="5">
        <v>1</v>
      </c>
      <c r="J20" s="5" t="s">
        <v>17</v>
      </c>
      <c r="K20" s="5" t="s">
        <v>17</v>
      </c>
      <c r="L20" s="5" t="s">
        <v>17</v>
      </c>
      <c r="M20" s="5" t="s">
        <v>18</v>
      </c>
      <c r="N20" s="6" t="s">
        <v>36</v>
      </c>
      <c r="O20" s="7" t="s">
        <v>131</v>
      </c>
      <c r="P20" s="8" t="s">
        <v>173</v>
      </c>
    </row>
    <row r="21" spans="2:16" ht="51" x14ac:dyDescent="0.2">
      <c r="B21" s="4" t="s">
        <v>11</v>
      </c>
      <c r="C21" s="5" t="s">
        <v>39</v>
      </c>
      <c r="D21" s="5">
        <v>3</v>
      </c>
      <c r="E21" s="5" t="s">
        <v>14</v>
      </c>
      <c r="F21" s="5" t="s">
        <v>15</v>
      </c>
      <c r="G21" s="5" t="s">
        <v>16</v>
      </c>
      <c r="H21" s="5">
        <v>1</v>
      </c>
      <c r="I21" s="5">
        <v>1</v>
      </c>
      <c r="J21" s="5" t="s">
        <v>17</v>
      </c>
      <c r="K21" s="5" t="s">
        <v>17</v>
      </c>
      <c r="L21" s="5" t="s">
        <v>17</v>
      </c>
      <c r="M21" s="5" t="s">
        <v>18</v>
      </c>
      <c r="N21" s="6" t="s">
        <v>36</v>
      </c>
      <c r="O21" s="7" t="s">
        <v>131</v>
      </c>
      <c r="P21" s="8" t="s">
        <v>174</v>
      </c>
    </row>
    <row r="22" spans="2:16" ht="51" x14ac:dyDescent="0.2">
      <c r="B22" s="4" t="s">
        <v>11</v>
      </c>
      <c r="C22" s="5" t="s">
        <v>40</v>
      </c>
      <c r="D22" s="5">
        <v>3</v>
      </c>
      <c r="E22" s="5" t="s">
        <v>14</v>
      </c>
      <c r="F22" s="5" t="s">
        <v>15</v>
      </c>
      <c r="G22" s="5" t="s">
        <v>16</v>
      </c>
      <c r="H22" s="5">
        <v>1</v>
      </c>
      <c r="I22" s="5">
        <v>1</v>
      </c>
      <c r="J22" s="5" t="s">
        <v>17</v>
      </c>
      <c r="K22" s="5" t="s">
        <v>17</v>
      </c>
      <c r="L22" s="5" t="s">
        <v>17</v>
      </c>
      <c r="M22" s="5" t="s">
        <v>18</v>
      </c>
      <c r="N22" s="6" t="s">
        <v>36</v>
      </c>
      <c r="O22" s="7" t="s">
        <v>131</v>
      </c>
      <c r="P22" s="8" t="s">
        <v>175</v>
      </c>
    </row>
    <row r="23" spans="2:16" ht="51" x14ac:dyDescent="0.2">
      <c r="B23" s="4" t="s">
        <v>11</v>
      </c>
      <c r="C23" s="5" t="s">
        <v>41</v>
      </c>
      <c r="D23" s="5">
        <v>3</v>
      </c>
      <c r="E23" s="5" t="s">
        <v>14</v>
      </c>
      <c r="F23" s="5" t="s">
        <v>15</v>
      </c>
      <c r="G23" s="5" t="s">
        <v>16</v>
      </c>
      <c r="H23" s="5">
        <v>1</v>
      </c>
      <c r="I23" s="5">
        <v>1</v>
      </c>
      <c r="J23" s="5" t="s">
        <v>17</v>
      </c>
      <c r="K23" s="5" t="s">
        <v>17</v>
      </c>
      <c r="L23" s="5" t="s">
        <v>17</v>
      </c>
      <c r="M23" s="5" t="s">
        <v>18</v>
      </c>
      <c r="N23" s="6" t="s">
        <v>36</v>
      </c>
      <c r="O23" s="7" t="s">
        <v>131</v>
      </c>
      <c r="P23" s="8" t="s">
        <v>176</v>
      </c>
    </row>
    <row r="24" spans="2:16" ht="51" x14ac:dyDescent="0.2">
      <c r="B24" s="4" t="s">
        <v>11</v>
      </c>
      <c r="C24" s="5" t="s">
        <v>42</v>
      </c>
      <c r="D24" s="5">
        <v>3</v>
      </c>
      <c r="E24" s="5" t="s">
        <v>14</v>
      </c>
      <c r="F24" s="5" t="s">
        <v>15</v>
      </c>
      <c r="G24" s="5" t="s">
        <v>16</v>
      </c>
      <c r="H24" s="5">
        <v>1</v>
      </c>
      <c r="I24" s="5">
        <v>1</v>
      </c>
      <c r="J24" s="5" t="s">
        <v>17</v>
      </c>
      <c r="K24" s="5" t="s">
        <v>17</v>
      </c>
      <c r="L24" s="5" t="s">
        <v>17</v>
      </c>
      <c r="M24" s="5" t="s">
        <v>18</v>
      </c>
      <c r="N24" s="6" t="s">
        <v>36</v>
      </c>
      <c r="O24" s="7" t="s">
        <v>131</v>
      </c>
      <c r="P24" s="8" t="s">
        <v>177</v>
      </c>
    </row>
    <row r="25" spans="2:16" ht="51" x14ac:dyDescent="0.2">
      <c r="B25" s="4" t="s">
        <v>11</v>
      </c>
      <c r="C25" s="5" t="s">
        <v>43</v>
      </c>
      <c r="D25" s="5">
        <v>3</v>
      </c>
      <c r="E25" s="5" t="s">
        <v>14</v>
      </c>
      <c r="F25" s="5" t="s">
        <v>15</v>
      </c>
      <c r="G25" s="5" t="s">
        <v>16</v>
      </c>
      <c r="H25" s="5">
        <v>1</v>
      </c>
      <c r="I25" s="5">
        <v>1</v>
      </c>
      <c r="J25" s="5" t="s">
        <v>17</v>
      </c>
      <c r="K25" s="5" t="s">
        <v>17</v>
      </c>
      <c r="L25" s="5" t="s">
        <v>17</v>
      </c>
      <c r="M25" s="5" t="s">
        <v>18</v>
      </c>
      <c r="N25" s="6" t="s">
        <v>36</v>
      </c>
      <c r="O25" s="7" t="s">
        <v>132</v>
      </c>
      <c r="P25" s="8" t="s">
        <v>178</v>
      </c>
    </row>
    <row r="26" spans="2:16" ht="51" x14ac:dyDescent="0.2">
      <c r="B26" s="4" t="s">
        <v>11</v>
      </c>
      <c r="C26" s="5" t="s">
        <v>44</v>
      </c>
      <c r="D26" s="5">
        <v>3</v>
      </c>
      <c r="E26" s="5" t="s">
        <v>14</v>
      </c>
      <c r="F26" s="5" t="s">
        <v>15</v>
      </c>
      <c r="G26" s="5" t="s">
        <v>16</v>
      </c>
      <c r="H26" s="5">
        <v>1</v>
      </c>
      <c r="I26" s="5">
        <v>1</v>
      </c>
      <c r="J26" s="5" t="s">
        <v>17</v>
      </c>
      <c r="K26" s="5" t="s">
        <v>17</v>
      </c>
      <c r="L26" s="5" t="s">
        <v>17</v>
      </c>
      <c r="M26" s="5" t="s">
        <v>18</v>
      </c>
      <c r="N26" s="6" t="s">
        <v>36</v>
      </c>
      <c r="O26" s="7" t="s">
        <v>133</v>
      </c>
      <c r="P26" s="8" t="s">
        <v>179</v>
      </c>
    </row>
    <row r="27" spans="2:16" ht="38.25" x14ac:dyDescent="0.2">
      <c r="B27" s="4" t="s">
        <v>11</v>
      </c>
      <c r="C27" s="5" t="s">
        <v>45</v>
      </c>
      <c r="D27" s="5">
        <v>3</v>
      </c>
      <c r="E27" s="5" t="s">
        <v>14</v>
      </c>
      <c r="F27" s="5" t="s">
        <v>15</v>
      </c>
      <c r="G27" s="5" t="s">
        <v>16</v>
      </c>
      <c r="H27" s="5">
        <v>1</v>
      </c>
      <c r="I27" s="5">
        <v>1</v>
      </c>
      <c r="J27" s="5" t="s">
        <v>17</v>
      </c>
      <c r="K27" s="5" t="s">
        <v>17</v>
      </c>
      <c r="L27" s="5" t="s">
        <v>17</v>
      </c>
      <c r="M27" s="5" t="s">
        <v>18</v>
      </c>
      <c r="N27" s="6" t="s">
        <v>36</v>
      </c>
      <c r="O27" s="7" t="s">
        <v>133</v>
      </c>
      <c r="P27" s="8" t="s">
        <v>180</v>
      </c>
    </row>
    <row r="28" spans="2:16" ht="63.75" x14ac:dyDescent="0.2">
      <c r="B28" s="4" t="s">
        <v>11</v>
      </c>
      <c r="C28" s="5" t="s">
        <v>46</v>
      </c>
      <c r="D28" s="5">
        <v>3</v>
      </c>
      <c r="E28" s="5" t="s">
        <v>14</v>
      </c>
      <c r="F28" s="5" t="s">
        <v>15</v>
      </c>
      <c r="G28" s="5" t="s">
        <v>16</v>
      </c>
      <c r="H28" s="5">
        <v>1</v>
      </c>
      <c r="I28" s="5">
        <v>1</v>
      </c>
      <c r="J28" s="5" t="s">
        <v>17</v>
      </c>
      <c r="K28" s="5" t="s">
        <v>17</v>
      </c>
      <c r="L28" s="5" t="s">
        <v>17</v>
      </c>
      <c r="M28" s="5" t="s">
        <v>18</v>
      </c>
      <c r="N28" s="6" t="s">
        <v>36</v>
      </c>
      <c r="O28" s="7" t="s">
        <v>134</v>
      </c>
      <c r="P28" s="8" t="s">
        <v>181</v>
      </c>
    </row>
    <row r="29" spans="2:16" ht="76.5" x14ac:dyDescent="0.2">
      <c r="B29" s="4" t="s">
        <v>11</v>
      </c>
      <c r="C29" s="5" t="s">
        <v>47</v>
      </c>
      <c r="D29" s="5">
        <v>3</v>
      </c>
      <c r="E29" s="5" t="s">
        <v>14</v>
      </c>
      <c r="F29" s="5" t="s">
        <v>15</v>
      </c>
      <c r="G29" s="5" t="s">
        <v>16</v>
      </c>
      <c r="H29" s="5">
        <v>1</v>
      </c>
      <c r="I29" s="5">
        <v>1</v>
      </c>
      <c r="J29" s="5" t="s">
        <v>17</v>
      </c>
      <c r="K29" s="5" t="s">
        <v>17</v>
      </c>
      <c r="L29" s="5" t="s">
        <v>17</v>
      </c>
      <c r="M29" s="5" t="s">
        <v>18</v>
      </c>
      <c r="N29" s="6" t="s">
        <v>19</v>
      </c>
      <c r="O29" s="7" t="s">
        <v>135</v>
      </c>
      <c r="P29" s="8" t="s">
        <v>182</v>
      </c>
    </row>
    <row r="30" spans="2:16" ht="51" x14ac:dyDescent="0.2">
      <c r="B30" s="4" t="s">
        <v>11</v>
      </c>
      <c r="C30" s="5" t="s">
        <v>48</v>
      </c>
      <c r="D30" s="5">
        <v>3</v>
      </c>
      <c r="E30" s="5" t="s">
        <v>14</v>
      </c>
      <c r="F30" s="5" t="s">
        <v>15</v>
      </c>
      <c r="G30" s="5" t="s">
        <v>16</v>
      </c>
      <c r="H30" s="5">
        <v>1</v>
      </c>
      <c r="I30" s="5">
        <v>1</v>
      </c>
      <c r="J30" s="5" t="s">
        <v>17</v>
      </c>
      <c r="K30" s="5" t="s">
        <v>17</v>
      </c>
      <c r="L30" s="5" t="s">
        <v>17</v>
      </c>
      <c r="M30" s="5" t="s">
        <v>18</v>
      </c>
      <c r="N30" s="6" t="s">
        <v>19</v>
      </c>
      <c r="O30" s="7" t="s">
        <v>136</v>
      </c>
      <c r="P30" s="8" t="s">
        <v>183</v>
      </c>
    </row>
    <row r="31" spans="2:16" ht="51" x14ac:dyDescent="0.2">
      <c r="B31" s="4" t="s">
        <v>11</v>
      </c>
      <c r="C31" s="5" t="s">
        <v>49</v>
      </c>
      <c r="D31" s="5">
        <v>3</v>
      </c>
      <c r="E31" s="5" t="s">
        <v>14</v>
      </c>
      <c r="F31" s="5" t="s">
        <v>15</v>
      </c>
      <c r="G31" s="5" t="s">
        <v>16</v>
      </c>
      <c r="H31" s="5">
        <v>1</v>
      </c>
      <c r="I31" s="5">
        <v>1</v>
      </c>
      <c r="J31" s="5" t="s">
        <v>17</v>
      </c>
      <c r="K31" s="5" t="s">
        <v>17</v>
      </c>
      <c r="L31" s="5" t="s">
        <v>17</v>
      </c>
      <c r="M31" s="5" t="s">
        <v>18</v>
      </c>
      <c r="N31" s="6" t="s">
        <v>19</v>
      </c>
      <c r="O31" s="7" t="s">
        <v>137</v>
      </c>
      <c r="P31" s="8" t="s">
        <v>184</v>
      </c>
    </row>
    <row r="32" spans="2:16" ht="51" x14ac:dyDescent="0.2">
      <c r="B32" s="4" t="s">
        <v>11</v>
      </c>
      <c r="C32" s="5" t="s">
        <v>50</v>
      </c>
      <c r="D32" s="5">
        <v>3</v>
      </c>
      <c r="E32" s="5" t="s">
        <v>14</v>
      </c>
      <c r="F32" s="5" t="s">
        <v>15</v>
      </c>
      <c r="G32" s="5" t="s">
        <v>16</v>
      </c>
      <c r="H32" s="5">
        <v>1</v>
      </c>
      <c r="I32" s="5">
        <v>1</v>
      </c>
      <c r="J32" s="5" t="s">
        <v>17</v>
      </c>
      <c r="K32" s="5" t="s">
        <v>17</v>
      </c>
      <c r="L32" s="5" t="s">
        <v>17</v>
      </c>
      <c r="M32" s="5" t="s">
        <v>18</v>
      </c>
      <c r="N32" s="6" t="s">
        <v>19</v>
      </c>
      <c r="O32" s="7" t="s">
        <v>138</v>
      </c>
      <c r="P32" s="8" t="s">
        <v>185</v>
      </c>
    </row>
    <row r="33" spans="2:16" ht="51" x14ac:dyDescent="0.2">
      <c r="B33" s="4" t="s">
        <v>11</v>
      </c>
      <c r="C33" s="5" t="s">
        <v>51</v>
      </c>
      <c r="D33" s="5">
        <v>3</v>
      </c>
      <c r="E33" s="5" t="s">
        <v>14</v>
      </c>
      <c r="F33" s="5" t="s">
        <v>15</v>
      </c>
      <c r="G33" s="5" t="s">
        <v>16</v>
      </c>
      <c r="H33" s="5">
        <v>1</v>
      </c>
      <c r="I33" s="5">
        <v>1</v>
      </c>
      <c r="J33" s="5" t="s">
        <v>17</v>
      </c>
      <c r="K33" s="5" t="s">
        <v>17</v>
      </c>
      <c r="L33" s="5" t="s">
        <v>17</v>
      </c>
      <c r="M33" s="5" t="s">
        <v>18</v>
      </c>
      <c r="N33" s="6" t="s">
        <v>19</v>
      </c>
      <c r="O33" s="7" t="s">
        <v>139</v>
      </c>
      <c r="P33" s="8" t="s">
        <v>186</v>
      </c>
    </row>
    <row r="34" spans="2:16" ht="76.5" x14ac:dyDescent="0.2">
      <c r="B34" s="4" t="s">
        <v>11</v>
      </c>
      <c r="C34" s="5" t="s">
        <v>52</v>
      </c>
      <c r="D34" s="5">
        <v>4</v>
      </c>
      <c r="E34" s="5" t="s">
        <v>14</v>
      </c>
      <c r="F34" s="5" t="s">
        <v>53</v>
      </c>
      <c r="G34" s="5" t="s">
        <v>54</v>
      </c>
      <c r="H34" s="5">
        <v>1</v>
      </c>
      <c r="I34" s="5">
        <v>1</v>
      </c>
      <c r="J34" s="5" t="s">
        <v>17</v>
      </c>
      <c r="K34" s="5" t="s">
        <v>17</v>
      </c>
      <c r="L34" s="5" t="s">
        <v>17</v>
      </c>
      <c r="M34" s="5" t="s">
        <v>18</v>
      </c>
      <c r="N34" s="6" t="s">
        <v>19</v>
      </c>
      <c r="O34" s="7" t="s">
        <v>140</v>
      </c>
      <c r="P34" s="8" t="s">
        <v>187</v>
      </c>
    </row>
    <row r="35" spans="2:16" ht="25.5" x14ac:dyDescent="0.2">
      <c r="B35" s="4" t="s">
        <v>11</v>
      </c>
      <c r="C35" s="5" t="s">
        <v>55</v>
      </c>
      <c r="D35" s="5">
        <v>4</v>
      </c>
      <c r="E35" s="5" t="s">
        <v>14</v>
      </c>
      <c r="F35" s="5" t="s">
        <v>15</v>
      </c>
      <c r="G35" s="5" t="s">
        <v>54</v>
      </c>
      <c r="H35" s="5">
        <v>1</v>
      </c>
      <c r="I35" s="5">
        <v>1</v>
      </c>
      <c r="J35" s="5" t="s">
        <v>17</v>
      </c>
      <c r="K35" s="5" t="s">
        <v>17</v>
      </c>
      <c r="L35" s="5" t="s">
        <v>17</v>
      </c>
      <c r="M35" s="5" t="s">
        <v>18</v>
      </c>
      <c r="N35" s="6" t="s">
        <v>19</v>
      </c>
      <c r="O35" s="7" t="s">
        <v>141</v>
      </c>
      <c r="P35" s="8" t="s">
        <v>188</v>
      </c>
    </row>
    <row r="36" spans="2:16" ht="63.75" x14ac:dyDescent="0.2">
      <c r="B36" s="4" t="s">
        <v>11</v>
      </c>
      <c r="C36" s="5" t="s">
        <v>56</v>
      </c>
      <c r="D36" s="5">
        <v>4</v>
      </c>
      <c r="E36" s="5" t="s">
        <v>14</v>
      </c>
      <c r="F36" s="5" t="s">
        <v>57</v>
      </c>
      <c r="G36" s="5" t="s">
        <v>54</v>
      </c>
      <c r="H36" s="5">
        <v>2</v>
      </c>
      <c r="I36" s="5">
        <v>2</v>
      </c>
      <c r="J36" s="5" t="s">
        <v>17</v>
      </c>
      <c r="K36" s="5" t="s">
        <v>17</v>
      </c>
      <c r="L36" s="5" t="s">
        <v>17</v>
      </c>
      <c r="M36" s="5" t="s">
        <v>18</v>
      </c>
      <c r="N36" s="6" t="s">
        <v>59</v>
      </c>
      <c r="O36" s="7" t="s">
        <v>142</v>
      </c>
      <c r="P36" s="8" t="s">
        <v>189</v>
      </c>
    </row>
    <row r="37" spans="2:16" ht="51" x14ac:dyDescent="0.2">
      <c r="B37" s="4" t="s">
        <v>11</v>
      </c>
      <c r="C37" s="5" t="s">
        <v>60</v>
      </c>
      <c r="D37" s="5">
        <v>4</v>
      </c>
      <c r="E37" s="5" t="s">
        <v>14</v>
      </c>
      <c r="F37" s="5" t="s">
        <v>15</v>
      </c>
      <c r="G37" s="5" t="s">
        <v>54</v>
      </c>
      <c r="H37" s="5">
        <v>2</v>
      </c>
      <c r="I37" s="5">
        <v>2</v>
      </c>
      <c r="J37" s="5" t="s">
        <v>17</v>
      </c>
      <c r="K37" s="5" t="s">
        <v>17</v>
      </c>
      <c r="L37" s="5" t="s">
        <v>17</v>
      </c>
      <c r="M37" s="5" t="s">
        <v>18</v>
      </c>
      <c r="N37" s="6" t="s">
        <v>59</v>
      </c>
      <c r="O37" s="7" t="s">
        <v>143</v>
      </c>
      <c r="P37" s="8" t="s">
        <v>190</v>
      </c>
    </row>
    <row r="38" spans="2:16" ht="51" x14ac:dyDescent="0.2">
      <c r="B38" s="4" t="s">
        <v>11</v>
      </c>
      <c r="C38" s="5" t="s">
        <v>61</v>
      </c>
      <c r="D38" s="5">
        <v>4</v>
      </c>
      <c r="E38" s="5" t="s">
        <v>14</v>
      </c>
      <c r="F38" s="5" t="s">
        <v>15</v>
      </c>
      <c r="G38" s="5" t="s">
        <v>54</v>
      </c>
      <c r="H38" s="5">
        <v>2</v>
      </c>
      <c r="I38" s="5">
        <v>2</v>
      </c>
      <c r="J38" s="5" t="s">
        <v>17</v>
      </c>
      <c r="K38" s="5" t="s">
        <v>17</v>
      </c>
      <c r="L38" s="5" t="s">
        <v>17</v>
      </c>
      <c r="M38" s="5" t="s">
        <v>18</v>
      </c>
      <c r="N38" s="6" t="s">
        <v>59</v>
      </c>
      <c r="O38" s="7" t="s">
        <v>144</v>
      </c>
      <c r="P38" s="8" t="s">
        <v>191</v>
      </c>
    </row>
    <row r="39" spans="2:16" ht="63.75" x14ac:dyDescent="0.2">
      <c r="B39" s="4" t="s">
        <v>11</v>
      </c>
      <c r="C39" s="5" t="s">
        <v>62</v>
      </c>
      <c r="D39" s="5">
        <v>4</v>
      </c>
      <c r="E39" s="5" t="s">
        <v>14</v>
      </c>
      <c r="F39" s="5" t="s">
        <v>15</v>
      </c>
      <c r="G39" s="5" t="s">
        <v>54</v>
      </c>
      <c r="H39" s="5">
        <v>2</v>
      </c>
      <c r="I39" s="5">
        <v>2</v>
      </c>
      <c r="J39" s="5" t="s">
        <v>17</v>
      </c>
      <c r="K39" s="5" t="s">
        <v>17</v>
      </c>
      <c r="L39" s="5" t="s">
        <v>17</v>
      </c>
      <c r="M39" s="5" t="s">
        <v>18</v>
      </c>
      <c r="N39" s="6" t="s">
        <v>59</v>
      </c>
      <c r="O39" s="7" t="s">
        <v>145</v>
      </c>
      <c r="P39" s="10" t="s">
        <v>192</v>
      </c>
    </row>
    <row r="40" spans="2:16" ht="153" x14ac:dyDescent="0.2">
      <c r="B40" s="9" t="s">
        <v>11</v>
      </c>
      <c r="C40" s="5" t="s">
        <v>63</v>
      </c>
      <c r="D40" s="5">
        <v>8</v>
      </c>
      <c r="E40" s="5" t="s">
        <v>64</v>
      </c>
      <c r="F40" s="5" t="s">
        <v>65</v>
      </c>
      <c r="G40" s="5" t="s">
        <v>66</v>
      </c>
      <c r="H40" s="5">
        <v>1</v>
      </c>
      <c r="I40" s="5">
        <v>1</v>
      </c>
      <c r="J40" s="5">
        <v>10</v>
      </c>
      <c r="K40" s="5">
        <v>10</v>
      </c>
      <c r="L40" s="5">
        <v>10</v>
      </c>
      <c r="M40" s="5" t="s">
        <v>67</v>
      </c>
      <c r="N40" s="6" t="s">
        <v>19</v>
      </c>
      <c r="O40" s="7" t="s">
        <v>205</v>
      </c>
      <c r="P40" s="8" t="s">
        <v>204</v>
      </c>
    </row>
    <row r="41" spans="2:16" ht="267.75" x14ac:dyDescent="0.2">
      <c r="B41" s="9" t="s">
        <v>11</v>
      </c>
      <c r="C41" s="5" t="s">
        <v>68</v>
      </c>
      <c r="D41" s="5">
        <v>16</v>
      </c>
      <c r="E41" s="5" t="s">
        <v>64</v>
      </c>
      <c r="F41" s="5" t="s">
        <v>65</v>
      </c>
      <c r="G41" s="5" t="s">
        <v>69</v>
      </c>
      <c r="H41" s="5">
        <v>1</v>
      </c>
      <c r="I41" s="5">
        <v>1</v>
      </c>
      <c r="J41" s="5">
        <v>10</v>
      </c>
      <c r="K41" s="5">
        <v>10</v>
      </c>
      <c r="L41" s="5">
        <v>10</v>
      </c>
      <c r="M41" s="5" t="s">
        <v>67</v>
      </c>
      <c r="N41" s="6" t="s">
        <v>19</v>
      </c>
      <c r="O41" s="7" t="s">
        <v>207</v>
      </c>
      <c r="P41" s="8" t="s">
        <v>206</v>
      </c>
    </row>
    <row r="42" spans="2:16" ht="242.25" x14ac:dyDescent="0.2">
      <c r="B42" s="9" t="s">
        <v>11</v>
      </c>
      <c r="C42" s="5" t="s">
        <v>70</v>
      </c>
      <c r="D42" s="5">
        <v>16</v>
      </c>
      <c r="E42" s="5" t="s">
        <v>14</v>
      </c>
      <c r="F42" s="5" t="s">
        <v>71</v>
      </c>
      <c r="G42" s="5" t="s">
        <v>72</v>
      </c>
      <c r="H42" s="5">
        <v>10</v>
      </c>
      <c r="I42" s="5">
        <v>3</v>
      </c>
      <c r="J42" s="5">
        <v>50</v>
      </c>
      <c r="K42" s="5">
        <v>500</v>
      </c>
      <c r="L42" s="5">
        <f>J42*I42</f>
        <v>150</v>
      </c>
      <c r="M42" s="5" t="s">
        <v>18</v>
      </c>
      <c r="N42" s="6" t="s">
        <v>36</v>
      </c>
      <c r="O42" s="7" t="s">
        <v>211</v>
      </c>
      <c r="P42" s="8" t="s">
        <v>193</v>
      </c>
    </row>
    <row r="43" spans="2:16" ht="140.25" x14ac:dyDescent="0.2">
      <c r="B43" s="9" t="s">
        <v>11</v>
      </c>
      <c r="C43" s="5" t="s">
        <v>73</v>
      </c>
      <c r="D43" s="5">
        <v>24</v>
      </c>
      <c r="E43" s="5" t="s">
        <v>64</v>
      </c>
      <c r="F43" s="5" t="s">
        <v>74</v>
      </c>
      <c r="G43" s="5" t="s">
        <v>75</v>
      </c>
      <c r="H43" s="5">
        <v>1</v>
      </c>
      <c r="I43" s="5">
        <v>1</v>
      </c>
      <c r="J43" s="5">
        <v>23</v>
      </c>
      <c r="K43" s="5">
        <v>23</v>
      </c>
      <c r="L43" s="5">
        <f>J43*I43</f>
        <v>23</v>
      </c>
      <c r="M43" s="5" t="s">
        <v>67</v>
      </c>
      <c r="N43" s="6" t="s">
        <v>19</v>
      </c>
      <c r="O43" s="7" t="s">
        <v>146</v>
      </c>
      <c r="P43" s="8" t="s">
        <v>194</v>
      </c>
    </row>
    <row r="44" spans="2:16" ht="331.5" x14ac:dyDescent="0.2">
      <c r="B44" s="4" t="s">
        <v>11</v>
      </c>
      <c r="C44" s="5" t="s">
        <v>76</v>
      </c>
      <c r="D44" s="5">
        <v>40</v>
      </c>
      <c r="E44" s="5" t="s">
        <v>64</v>
      </c>
      <c r="F44" s="5" t="s">
        <v>77</v>
      </c>
      <c r="G44" s="5" t="s">
        <v>78</v>
      </c>
      <c r="H44" s="5" t="s">
        <v>79</v>
      </c>
      <c r="I44" s="5" t="s">
        <v>219</v>
      </c>
      <c r="J44" s="5">
        <v>40</v>
      </c>
      <c r="K44" s="5">
        <v>400</v>
      </c>
      <c r="L44" s="5">
        <f>40*3</f>
        <v>120</v>
      </c>
      <c r="M44" s="5" t="s">
        <v>80</v>
      </c>
      <c r="N44" s="6" t="s">
        <v>36</v>
      </c>
      <c r="O44" s="7" t="s">
        <v>147</v>
      </c>
      <c r="P44" s="8" t="s">
        <v>195</v>
      </c>
    </row>
    <row r="45" spans="2:16" ht="102" x14ac:dyDescent="0.2">
      <c r="B45" s="4" t="s">
        <v>11</v>
      </c>
      <c r="C45" s="5" t="s">
        <v>81</v>
      </c>
      <c r="D45" s="5">
        <v>8</v>
      </c>
      <c r="E45" s="5" t="s">
        <v>14</v>
      </c>
      <c r="F45" s="5" t="s">
        <v>82</v>
      </c>
      <c r="G45" s="5" t="s">
        <v>83</v>
      </c>
      <c r="H45" s="5">
        <v>1</v>
      </c>
      <c r="I45" s="5">
        <v>1</v>
      </c>
      <c r="J45" s="5" t="s">
        <v>17</v>
      </c>
      <c r="K45" s="5" t="s">
        <v>17</v>
      </c>
      <c r="L45" s="5" t="s">
        <v>17</v>
      </c>
      <c r="M45" s="5" t="s">
        <v>18</v>
      </c>
      <c r="N45" s="6" t="s">
        <v>19</v>
      </c>
      <c r="O45" s="7" t="s">
        <v>148</v>
      </c>
      <c r="P45" s="8" t="s">
        <v>196</v>
      </c>
    </row>
    <row r="46" spans="2:16" ht="51" x14ac:dyDescent="0.2">
      <c r="B46" s="4" t="s">
        <v>11</v>
      </c>
      <c r="C46" s="5" t="s">
        <v>84</v>
      </c>
      <c r="D46" s="5">
        <v>4</v>
      </c>
      <c r="E46" s="5" t="s">
        <v>14</v>
      </c>
      <c r="F46" s="5" t="s">
        <v>85</v>
      </c>
      <c r="G46" s="5" t="s">
        <v>54</v>
      </c>
      <c r="H46" s="5">
        <v>1</v>
      </c>
      <c r="I46" s="5">
        <v>1</v>
      </c>
      <c r="J46" s="5" t="s">
        <v>17</v>
      </c>
      <c r="K46" s="5" t="s">
        <v>17</v>
      </c>
      <c r="L46" s="5" t="s">
        <v>17</v>
      </c>
      <c r="M46" s="5" t="s">
        <v>18</v>
      </c>
      <c r="N46" s="6" t="s">
        <v>19</v>
      </c>
      <c r="O46" s="7" t="s">
        <v>149</v>
      </c>
      <c r="P46" s="8" t="s">
        <v>216</v>
      </c>
    </row>
    <row r="47" spans="2:16" ht="178.5" x14ac:dyDescent="0.2">
      <c r="B47" s="4" t="s">
        <v>11</v>
      </c>
      <c r="C47" s="5" t="s">
        <v>86</v>
      </c>
      <c r="D47" s="5">
        <v>4</v>
      </c>
      <c r="E47" s="5" t="s">
        <v>14</v>
      </c>
      <c r="F47" s="5" t="s">
        <v>85</v>
      </c>
      <c r="G47" s="5" t="s">
        <v>54</v>
      </c>
      <c r="H47" s="5">
        <v>1</v>
      </c>
      <c r="I47" s="5">
        <v>1</v>
      </c>
      <c r="J47" s="5" t="s">
        <v>17</v>
      </c>
      <c r="K47" s="5" t="s">
        <v>17</v>
      </c>
      <c r="L47" s="5" t="s">
        <v>17</v>
      </c>
      <c r="M47" s="5" t="s">
        <v>18</v>
      </c>
      <c r="N47" s="6" t="s">
        <v>19</v>
      </c>
      <c r="O47" s="7" t="s">
        <v>217</v>
      </c>
      <c r="P47" s="8" t="s">
        <v>218</v>
      </c>
    </row>
    <row r="48" spans="2:16" ht="89.25" x14ac:dyDescent="0.2">
      <c r="B48" s="4" t="s">
        <v>11</v>
      </c>
      <c r="C48" s="5" t="s">
        <v>87</v>
      </c>
      <c r="D48" s="5">
        <v>4</v>
      </c>
      <c r="E48" s="5" t="s">
        <v>14</v>
      </c>
      <c r="F48" s="5" t="s">
        <v>88</v>
      </c>
      <c r="G48" s="5" t="s">
        <v>54</v>
      </c>
      <c r="H48" s="5">
        <v>1</v>
      </c>
      <c r="I48" s="5">
        <v>1</v>
      </c>
      <c r="J48" s="5" t="s">
        <v>17</v>
      </c>
      <c r="K48" s="5" t="s">
        <v>17</v>
      </c>
      <c r="L48" s="5" t="s">
        <v>17</v>
      </c>
      <c r="M48" s="5" t="s">
        <v>18</v>
      </c>
      <c r="N48" s="6" t="s">
        <v>19</v>
      </c>
      <c r="O48" s="7" t="s">
        <v>150</v>
      </c>
      <c r="P48" s="8" t="s">
        <v>197</v>
      </c>
    </row>
    <row r="49" spans="2:16" ht="102" x14ac:dyDescent="0.2">
      <c r="B49" s="4" t="s">
        <v>11</v>
      </c>
      <c r="C49" s="5" t="s">
        <v>89</v>
      </c>
      <c r="D49" s="5">
        <v>8</v>
      </c>
      <c r="E49" s="5" t="s">
        <v>64</v>
      </c>
      <c r="F49" s="5" t="s">
        <v>90</v>
      </c>
      <c r="G49" s="5" t="s">
        <v>66</v>
      </c>
      <c r="H49" s="5">
        <v>1</v>
      </c>
      <c r="I49" s="5">
        <v>1</v>
      </c>
      <c r="J49" s="5">
        <v>34</v>
      </c>
      <c r="K49" s="5">
        <v>34</v>
      </c>
      <c r="L49" s="5">
        <v>34</v>
      </c>
      <c r="M49" s="5" t="s">
        <v>67</v>
      </c>
      <c r="N49" s="6" t="s">
        <v>19</v>
      </c>
      <c r="O49" s="7" t="s">
        <v>151</v>
      </c>
      <c r="P49" s="8" t="s">
        <v>198</v>
      </c>
    </row>
    <row r="50" spans="2:16" ht="102" x14ac:dyDescent="0.2">
      <c r="B50" s="4" t="s">
        <v>11</v>
      </c>
      <c r="C50" s="5" t="s">
        <v>91</v>
      </c>
      <c r="D50" s="5">
        <v>4</v>
      </c>
      <c r="E50" s="5" t="s">
        <v>14</v>
      </c>
      <c r="F50" s="5" t="s">
        <v>92</v>
      </c>
      <c r="G50" s="5" t="s">
        <v>83</v>
      </c>
      <c r="H50" s="5">
        <v>1</v>
      </c>
      <c r="I50" s="5">
        <v>1</v>
      </c>
      <c r="J50" s="5">
        <v>5</v>
      </c>
      <c r="K50" s="5">
        <v>5</v>
      </c>
      <c r="L50" s="5">
        <v>5</v>
      </c>
      <c r="M50" s="5" t="s">
        <v>18</v>
      </c>
      <c r="N50" s="6" t="s">
        <v>19</v>
      </c>
      <c r="O50" s="7" t="s">
        <v>152</v>
      </c>
      <c r="P50" s="8" t="s">
        <v>199</v>
      </c>
    </row>
    <row r="51" spans="2:16" ht="102.75" thickBot="1" x14ac:dyDescent="0.25">
      <c r="B51" s="19" t="s">
        <v>11</v>
      </c>
      <c r="C51" s="12" t="s">
        <v>93</v>
      </c>
      <c r="D51" s="12">
        <v>4</v>
      </c>
      <c r="E51" s="12" t="s">
        <v>14</v>
      </c>
      <c r="F51" s="12" t="s">
        <v>94</v>
      </c>
      <c r="G51" s="12" t="s">
        <v>54</v>
      </c>
      <c r="H51" s="12">
        <v>1</v>
      </c>
      <c r="I51" s="12">
        <v>1</v>
      </c>
      <c r="J51" s="12">
        <v>12</v>
      </c>
      <c r="K51" s="12">
        <v>12</v>
      </c>
      <c r="L51" s="12">
        <v>12</v>
      </c>
      <c r="M51" s="12" t="s">
        <v>18</v>
      </c>
      <c r="N51" s="20" t="s">
        <v>19</v>
      </c>
      <c r="O51" s="13" t="s">
        <v>153</v>
      </c>
      <c r="P51" s="14" t="s">
        <v>200</v>
      </c>
    </row>
    <row r="52" spans="2:16" ht="178.5" x14ac:dyDescent="0.2">
      <c r="B52" s="15" t="s">
        <v>58</v>
      </c>
      <c r="C52" s="16" t="s">
        <v>95</v>
      </c>
      <c r="D52" s="16">
        <v>40</v>
      </c>
      <c r="E52" s="16" t="s">
        <v>64</v>
      </c>
      <c r="F52" s="16" t="s">
        <v>96</v>
      </c>
      <c r="G52" s="16" t="s">
        <v>78</v>
      </c>
      <c r="H52" s="16">
        <v>2</v>
      </c>
      <c r="I52" s="16">
        <v>1</v>
      </c>
      <c r="J52" s="16">
        <v>61</v>
      </c>
      <c r="K52" s="16">
        <v>122</v>
      </c>
      <c r="L52" s="16">
        <v>61</v>
      </c>
      <c r="M52" s="16" t="s">
        <v>67</v>
      </c>
      <c r="N52" s="17" t="s">
        <v>19</v>
      </c>
      <c r="O52" s="18" t="s">
        <v>202</v>
      </c>
      <c r="P52" s="32" t="s">
        <v>203</v>
      </c>
    </row>
    <row r="53" spans="2:16" ht="409.5" x14ac:dyDescent="0.2">
      <c r="B53" s="9" t="s">
        <v>58</v>
      </c>
      <c r="C53" s="5" t="s">
        <v>97</v>
      </c>
      <c r="D53" s="5">
        <v>100</v>
      </c>
      <c r="E53" s="5" t="s">
        <v>98</v>
      </c>
      <c r="F53" s="5" t="s">
        <v>99</v>
      </c>
      <c r="G53" s="5" t="s">
        <v>100</v>
      </c>
      <c r="H53" s="5" t="s">
        <v>101</v>
      </c>
      <c r="I53" s="5" t="s">
        <v>221</v>
      </c>
      <c r="J53" s="5">
        <v>40</v>
      </c>
      <c r="K53" s="5">
        <v>680</v>
      </c>
      <c r="L53" s="5">
        <f>40*2</f>
        <v>80</v>
      </c>
      <c r="M53" s="5" t="s">
        <v>67</v>
      </c>
      <c r="N53" s="6" t="s">
        <v>19</v>
      </c>
      <c r="O53" s="7" t="s">
        <v>154</v>
      </c>
      <c r="P53" s="8" t="s">
        <v>209</v>
      </c>
    </row>
    <row r="54" spans="2:16" ht="409.5" x14ac:dyDescent="0.2">
      <c r="B54" s="9" t="s">
        <v>58</v>
      </c>
      <c r="C54" s="5" t="s">
        <v>102</v>
      </c>
      <c r="D54" s="5">
        <v>100</v>
      </c>
      <c r="E54" s="5" t="s">
        <v>98</v>
      </c>
      <c r="F54" s="5" t="s">
        <v>103</v>
      </c>
      <c r="G54" s="5" t="s">
        <v>100</v>
      </c>
      <c r="H54" s="5" t="s">
        <v>101</v>
      </c>
      <c r="I54" s="5" t="s">
        <v>220</v>
      </c>
      <c r="J54" s="5">
        <v>40</v>
      </c>
      <c r="K54" s="5">
        <v>680</v>
      </c>
      <c r="L54" s="5">
        <v>40</v>
      </c>
      <c r="M54" s="5" t="s">
        <v>104</v>
      </c>
      <c r="N54" s="6" t="s">
        <v>19</v>
      </c>
      <c r="O54" s="7" t="s">
        <v>155</v>
      </c>
      <c r="P54" s="8" t="s">
        <v>210</v>
      </c>
    </row>
    <row r="55" spans="2:16" ht="409.5" x14ac:dyDescent="0.2">
      <c r="B55" s="9" t="s">
        <v>58</v>
      </c>
      <c r="C55" s="5" t="s">
        <v>105</v>
      </c>
      <c r="D55" s="5">
        <v>100</v>
      </c>
      <c r="E55" s="5" t="s">
        <v>98</v>
      </c>
      <c r="F55" s="5" t="s">
        <v>103</v>
      </c>
      <c r="G55" s="5" t="s">
        <v>100</v>
      </c>
      <c r="H55" s="5" t="s">
        <v>101</v>
      </c>
      <c r="I55" s="5" t="s">
        <v>220</v>
      </c>
      <c r="J55" s="5">
        <v>40</v>
      </c>
      <c r="K55" s="5">
        <v>680</v>
      </c>
      <c r="L55" s="5">
        <v>40</v>
      </c>
      <c r="M55" s="5" t="s">
        <v>104</v>
      </c>
      <c r="N55" s="6" t="s">
        <v>19</v>
      </c>
      <c r="O55" s="7" t="s">
        <v>155</v>
      </c>
      <c r="P55" s="8" t="s">
        <v>210</v>
      </c>
    </row>
    <row r="56" spans="2:16" ht="409.5" x14ac:dyDescent="0.2">
      <c r="B56" s="9" t="s">
        <v>58</v>
      </c>
      <c r="C56" s="5" t="s">
        <v>106</v>
      </c>
      <c r="D56" s="5">
        <v>100</v>
      </c>
      <c r="E56" s="5" t="s">
        <v>98</v>
      </c>
      <c r="F56" s="5" t="s">
        <v>103</v>
      </c>
      <c r="G56" s="5" t="s">
        <v>100</v>
      </c>
      <c r="H56" s="5" t="s">
        <v>107</v>
      </c>
      <c r="I56" s="5" t="s">
        <v>220</v>
      </c>
      <c r="J56" s="5">
        <v>40</v>
      </c>
      <c r="K56" s="5">
        <v>320</v>
      </c>
      <c r="L56" s="5">
        <v>40</v>
      </c>
      <c r="M56" s="5" t="s">
        <v>104</v>
      </c>
      <c r="N56" s="6" t="s">
        <v>19</v>
      </c>
      <c r="O56" s="7" t="s">
        <v>155</v>
      </c>
      <c r="P56" s="8" t="s">
        <v>210</v>
      </c>
    </row>
    <row r="57" spans="2:16" ht="115.5" thickBot="1" x14ac:dyDescent="0.25">
      <c r="B57" s="21" t="s">
        <v>58</v>
      </c>
      <c r="C57" s="22" t="s">
        <v>108</v>
      </c>
      <c r="D57" s="22">
        <v>100</v>
      </c>
      <c r="E57" s="22" t="s">
        <v>98</v>
      </c>
      <c r="F57" s="22" t="s">
        <v>109</v>
      </c>
      <c r="G57" s="22" t="s">
        <v>100</v>
      </c>
      <c r="H57" s="22">
        <v>2</v>
      </c>
      <c r="I57" s="22">
        <v>1</v>
      </c>
      <c r="J57" s="22">
        <v>50</v>
      </c>
      <c r="K57" s="22">
        <v>100</v>
      </c>
      <c r="L57" s="22">
        <v>50</v>
      </c>
      <c r="M57" s="22" t="s">
        <v>67</v>
      </c>
      <c r="N57" s="23" t="s">
        <v>19</v>
      </c>
      <c r="O57" s="33" t="s">
        <v>156</v>
      </c>
      <c r="P57" s="24" t="s">
        <v>201</v>
      </c>
    </row>
    <row r="58" spans="2:16" ht="76.5" x14ac:dyDescent="0.2">
      <c r="B58" s="25" t="s">
        <v>13</v>
      </c>
      <c r="C58" s="26" t="s">
        <v>110</v>
      </c>
      <c r="D58" s="26">
        <v>24</v>
      </c>
      <c r="E58" s="26" t="s">
        <v>64</v>
      </c>
      <c r="F58" s="26" t="s">
        <v>111</v>
      </c>
      <c r="G58" s="26" t="s">
        <v>75</v>
      </c>
      <c r="H58" s="26">
        <v>1</v>
      </c>
      <c r="I58" s="26">
        <v>0</v>
      </c>
      <c r="J58" s="26">
        <v>15</v>
      </c>
      <c r="K58" s="26">
        <v>15</v>
      </c>
      <c r="L58" s="26">
        <v>0</v>
      </c>
      <c r="M58" s="26" t="s">
        <v>67</v>
      </c>
      <c r="N58" s="27" t="s">
        <v>19</v>
      </c>
      <c r="O58" s="28" t="s">
        <v>212</v>
      </c>
      <c r="P58" s="29" t="s">
        <v>214</v>
      </c>
    </row>
    <row r="59" spans="2:16" ht="64.5" thickBot="1" x14ac:dyDescent="0.25">
      <c r="B59" s="11" t="s">
        <v>13</v>
      </c>
      <c r="C59" s="12" t="s">
        <v>112</v>
      </c>
      <c r="D59" s="12">
        <v>24</v>
      </c>
      <c r="E59" s="12" t="s">
        <v>64</v>
      </c>
      <c r="F59" s="12" t="s">
        <v>111</v>
      </c>
      <c r="G59" s="12" t="s">
        <v>75</v>
      </c>
      <c r="H59" s="12">
        <v>1</v>
      </c>
      <c r="I59" s="12">
        <v>1</v>
      </c>
      <c r="J59" s="12">
        <v>15</v>
      </c>
      <c r="K59" s="12">
        <v>15</v>
      </c>
      <c r="L59" s="12">
        <v>15</v>
      </c>
      <c r="M59" s="12" t="s">
        <v>67</v>
      </c>
      <c r="N59" s="20" t="s">
        <v>19</v>
      </c>
      <c r="O59" s="13" t="s">
        <v>213</v>
      </c>
      <c r="P59" s="14" t="s">
        <v>215</v>
      </c>
    </row>
  </sheetData>
  <autoFilter ref="A2:P59" xr:uid="{400366D6-5B2D-4967-9566-BCB3EBB5AB05}"/>
  <mergeCells count="1">
    <mergeCell ref="A1:P1"/>
  </mergeCells>
  <pageMargins left="0.7" right="0.7" top="0.75" bottom="0.75" header="0.3" footer="0.3"/>
  <pageSetup scale="1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4f65736-68f1-4f5b-b7d5-0b0ff523c2cb" xsi:nil="true"/>
    <lcf76f155ced4ddcb4097134ff3c332f xmlns="2cb195e1-c882-43c7-8c80-17e6b003af4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522981FC2257C42BF3D5DDA635218E3" ma:contentTypeVersion="19" ma:contentTypeDescription="Crear nuevo documento." ma:contentTypeScope="" ma:versionID="5b8e426db5dc0f04a61a2b9786b83eb7">
  <xsd:schema xmlns:xsd="http://www.w3.org/2001/XMLSchema" xmlns:xs="http://www.w3.org/2001/XMLSchema" xmlns:p="http://schemas.microsoft.com/office/2006/metadata/properties" xmlns:ns2="2cb195e1-c882-43c7-8c80-17e6b003af46" xmlns:ns3="74f65736-68f1-4f5b-b7d5-0b0ff523c2cb" targetNamespace="http://schemas.microsoft.com/office/2006/metadata/properties" ma:root="true" ma:fieldsID="6d82cbd3f213cf757493195d5ba16a1a" ns2:_="" ns3:_="">
    <xsd:import namespace="2cb195e1-c882-43c7-8c80-17e6b003af46"/>
    <xsd:import namespace="74f65736-68f1-4f5b-b7d5-0b0ff523c2c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b195e1-c882-43c7-8c80-17e6b003af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f65736-68f1-4f5b-b7d5-0b0ff523c2cb"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52e946ee-69ad-4cc4-a500-3885b1be5d8b}" ma:internalName="TaxCatchAll" ma:showField="CatchAllData" ma:web="74f65736-68f1-4f5b-b7d5-0b0ff523c2c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40BB073-C58C-4873-9F3E-BFA36FC3FB0E}">
  <ds:schemaRefs>
    <ds:schemaRef ds:uri="http://schemas.microsoft.com/sharepoint/v3/contenttype/forms"/>
  </ds:schemaRefs>
</ds:datastoreItem>
</file>

<file path=customXml/itemProps2.xml><?xml version="1.0" encoding="utf-8"?>
<ds:datastoreItem xmlns:ds="http://schemas.openxmlformats.org/officeDocument/2006/customXml" ds:itemID="{77E3AA1C-2AF5-4839-B997-BC45C534C741}">
  <ds:schemaRefs>
    <ds:schemaRef ds:uri="http://schemas.microsoft.com/office/2006/metadata/properties"/>
    <ds:schemaRef ds:uri="http://schemas.microsoft.com/office/infopath/2007/PartnerControls"/>
    <ds:schemaRef ds:uri="74f65736-68f1-4f5b-b7d5-0b0ff523c2cb"/>
    <ds:schemaRef ds:uri="2cb195e1-c882-43c7-8c80-17e6b003af46"/>
  </ds:schemaRefs>
</ds:datastoreItem>
</file>

<file path=customXml/itemProps3.xml><?xml version="1.0" encoding="utf-8"?>
<ds:datastoreItem xmlns:ds="http://schemas.openxmlformats.org/officeDocument/2006/customXml" ds:itemID="{978666A9-26C8-4AB5-8A67-F80FD8617F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b195e1-c882-43c7-8c80-17e6b003af46"/>
    <ds:schemaRef ds:uri="74f65736-68f1-4f5b-b7d5-0b0ff523c2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Componente 1 2 y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Daniela Lobaton Sandoval</dc:creator>
  <cp:keywords/>
  <dc:description/>
  <cp:lastModifiedBy>Daniela Lobaton Sandoval</cp:lastModifiedBy>
  <cp:revision/>
  <dcterms:created xsi:type="dcterms:W3CDTF">2024-01-25T16:01:32Z</dcterms:created>
  <dcterms:modified xsi:type="dcterms:W3CDTF">2026-02-27T14:25:44Z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0x0101001522981FC2257C42BF3D5DDA635218E3</vt:lpwstr>
  </property>
  <property fmtid="{D5CDD505-2E9C-101B-9397-08002B2CF9AE}" pid="3" name="MediaServiceImageTags">
    <vt:lpwstr/>
  </property>
</Properties>
</file>